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225"/>
  <workbookPr codeName="Ta_delovni_zvezek" checkCompatibility="1"/>
  <mc:AlternateContent xmlns:mc="http://schemas.openxmlformats.org/markup-compatibility/2006">
    <mc:Choice Requires="x15">
      <x15ac:absPath xmlns:x15ac="http://schemas.microsoft.com/office/spreadsheetml/2010/11/ac" url="G:\Diski v skupni rabi\0422 RTV SLO\0422 Projektiranje\0422.2 RTV SLO - Televizija_BW&amp;FF&amp;TT&amp;AZ\01 IDZ RTV SLO -vse skupaj\06 ODDAJA za JN_22.6.22\"/>
    </mc:Choice>
  </mc:AlternateContent>
  <xr:revisionPtr revIDLastSave="0" documentId="13_ncr:1_{3B2EB72C-2942-4C42-A8C8-115D45EB3FC2}" xr6:coauthVersionLast="47" xr6:coauthVersionMax="47" xr10:uidLastSave="{00000000-0000-0000-0000-000000000000}"/>
  <bookViews>
    <workbookView xWindow="-120" yWindow="-16320" windowWidth="29040" windowHeight="15720" tabRatio="626" firstSheet="4" activeTab="6" xr2:uid="{00000000-000D-0000-FFFF-FFFF00000000}"/>
  </bookViews>
  <sheets>
    <sheet name="REKAPITULACIJA" sheetId="2" r:id="rId1"/>
    <sheet name="Splošna določila" sheetId="3" r:id="rId2"/>
    <sheet name="A. Del stavbe FF" sheetId="7" r:id="rId3"/>
    <sheet name="B. Del stavbe BW" sheetId="12" r:id="rId4"/>
    <sheet name="C. Del stavbe TT" sheetId="11" r:id="rId5"/>
    <sheet name="D. Del stavbe AZ" sheetId="10" r:id="rId6"/>
    <sheet name="E. Ostala dela" sheetId="9" r:id="rId7"/>
  </sheets>
  <definedNames>
    <definedName name="_xlnm.Print_Area" localSheetId="2">'A. Del stavbe FF'!$A$1:$G$210</definedName>
    <definedName name="_xlnm.Print_Area" localSheetId="3">'B. Del stavbe BW'!$A$1:$G$643</definedName>
    <definedName name="_xlnm.Print_Area" localSheetId="4">'C. Del stavbe TT'!$A$1:$G$301</definedName>
    <definedName name="_xlnm.Print_Area" localSheetId="5">'D. Del stavbe AZ'!$A$1:$G$186</definedName>
    <definedName name="_xlnm.Print_Area" localSheetId="6">'E. Ostala dela'!$A$1:$G$28</definedName>
    <definedName name="_xlnm.Print_Area" localSheetId="0">REKAPITULACIJA!$A$1:$D$51</definedName>
    <definedName name="_xlnm.Print_Area" localSheetId="1">'Splošna določila'!$A$1:$B$92</definedName>
    <definedName name="_xlnm.Print_Titles" localSheetId="2">'A. Del stavbe FF'!$18:$18</definedName>
    <definedName name="_xlnm.Print_Titles" localSheetId="3">'B. Del stavbe BW'!$19:$19</definedName>
    <definedName name="_xlnm.Print_Titles" localSheetId="4">'C. Del stavbe TT'!$18:$18</definedName>
    <definedName name="_xlnm.Print_Titles" localSheetId="5">'D. Del stavbe AZ'!$18:$18</definedName>
    <definedName name="_xlnm.Print_Titles" localSheetId="6">'E. Ostala dela'!$8:$8</definedName>
    <definedName name="_xlnm.Print_Titles" localSheetId="1">'Splošna določila'!$1:$1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G145" i="11" l="1"/>
  <c r="H146" i="11"/>
  <c r="I146" i="11"/>
  <c r="J146" i="11"/>
  <c r="K146" i="11"/>
  <c r="L146" i="11"/>
  <c r="M146" i="11"/>
  <c r="I33" i="7"/>
  <c r="J33" i="7"/>
  <c r="H34" i="7"/>
  <c r="I34" i="7"/>
  <c r="J34" i="7"/>
  <c r="H35" i="7"/>
  <c r="I35" i="7"/>
  <c r="J35" i="7"/>
  <c r="H36" i="7"/>
  <c r="I36" i="7"/>
  <c r="J36" i="7"/>
  <c r="H37" i="7"/>
  <c r="I37" i="7"/>
  <c r="J37" i="7"/>
  <c r="H38" i="7"/>
  <c r="I38" i="7"/>
  <c r="J38" i="7"/>
  <c r="H39" i="7"/>
  <c r="I39" i="7"/>
  <c r="J39" i="7"/>
  <c r="H40" i="7"/>
  <c r="I40" i="7"/>
  <c r="J40" i="7"/>
  <c r="H41" i="7"/>
  <c r="I41" i="7"/>
  <c r="J41" i="7"/>
  <c r="I42" i="7"/>
  <c r="J42" i="7"/>
  <c r="H43" i="7"/>
  <c r="I43" i="7"/>
  <c r="J43" i="7"/>
  <c r="H44" i="7"/>
  <c r="I44" i="7"/>
  <c r="J44" i="7"/>
  <c r="H45" i="7"/>
  <c r="J45" i="7"/>
  <c r="H46" i="7"/>
  <c r="I46" i="7"/>
  <c r="J46" i="7"/>
  <c r="H47" i="7"/>
  <c r="I47" i="7"/>
  <c r="J47" i="7"/>
  <c r="H48" i="7"/>
  <c r="I48" i="7"/>
  <c r="J48" i="7"/>
  <c r="H49" i="7"/>
  <c r="I49" i="7"/>
  <c r="J49" i="7"/>
  <c r="H50" i="7"/>
  <c r="I50" i="7"/>
  <c r="J50" i="7"/>
  <c r="H51" i="7"/>
  <c r="I51" i="7"/>
  <c r="H52" i="7"/>
  <c r="I52" i="7"/>
  <c r="J52" i="7"/>
  <c r="H53" i="7"/>
  <c r="I53" i="7"/>
  <c r="J53" i="7"/>
  <c r="H54" i="7"/>
  <c r="I54" i="7"/>
  <c r="J54" i="7"/>
  <c r="H55" i="7"/>
  <c r="I55" i="7"/>
  <c r="J55" i="7"/>
  <c r="H56" i="7"/>
  <c r="I56" i="7"/>
  <c r="J56" i="7"/>
  <c r="I57" i="7"/>
  <c r="J57" i="7"/>
  <c r="I117" i="7"/>
  <c r="J117" i="7"/>
  <c r="H118" i="7"/>
  <c r="I118" i="7"/>
  <c r="J118" i="7"/>
  <c r="H119" i="7"/>
  <c r="I119" i="7"/>
  <c r="J119" i="7"/>
  <c r="H120" i="7"/>
  <c r="I120" i="7"/>
  <c r="J120" i="7"/>
  <c r="H121" i="7"/>
  <c r="I121" i="7"/>
  <c r="J121" i="7"/>
  <c r="H122" i="7"/>
  <c r="I122" i="7"/>
  <c r="J122" i="7"/>
  <c r="H123" i="7"/>
  <c r="I123" i="7"/>
  <c r="J123" i="7"/>
  <c r="H124" i="7"/>
  <c r="I124" i="7"/>
  <c r="J124" i="7"/>
  <c r="H125" i="7"/>
  <c r="I125" i="7"/>
  <c r="J125" i="7"/>
  <c r="H126" i="7"/>
  <c r="I126" i="7"/>
  <c r="J126" i="7"/>
  <c r="H127" i="7"/>
  <c r="J127" i="7"/>
  <c r="H128" i="7"/>
  <c r="I128" i="7"/>
  <c r="J128" i="7"/>
  <c r="H129" i="7"/>
  <c r="I129" i="7"/>
  <c r="J129" i="7"/>
  <c r="H130" i="7"/>
  <c r="I130" i="7"/>
  <c r="J130" i="7"/>
  <c r="H131" i="7"/>
  <c r="I131" i="7"/>
  <c r="J131" i="7"/>
  <c r="H132" i="7"/>
  <c r="I132" i="7"/>
  <c r="J132" i="7"/>
  <c r="H133" i="7"/>
  <c r="I133" i="7"/>
  <c r="H134" i="7"/>
  <c r="I134" i="7"/>
  <c r="J134" i="7"/>
  <c r="H135" i="7"/>
  <c r="I135" i="7"/>
  <c r="J135" i="7"/>
  <c r="H136" i="7"/>
  <c r="I136" i="7"/>
  <c r="J136" i="7"/>
  <c r="H137" i="7"/>
  <c r="I137" i="7"/>
  <c r="J137" i="7"/>
  <c r="H138" i="7"/>
  <c r="I138" i="7"/>
  <c r="J138" i="7"/>
  <c r="I139" i="7"/>
  <c r="J139" i="7"/>
  <c r="H140" i="7"/>
  <c r="I140" i="7"/>
  <c r="J140" i="7"/>
  <c r="H141" i="7"/>
  <c r="I141" i="7"/>
  <c r="J141" i="7"/>
  <c r="H142" i="7"/>
  <c r="I142" i="7"/>
  <c r="J142" i="7"/>
  <c r="H143" i="7"/>
  <c r="I143" i="7"/>
  <c r="J143" i="7"/>
  <c r="H144" i="7"/>
  <c r="I144" i="7"/>
  <c r="J144" i="7"/>
  <c r="I145" i="7"/>
  <c r="J145" i="7"/>
  <c r="H146" i="7"/>
  <c r="I146" i="7"/>
  <c r="J146" i="7"/>
  <c r="H147" i="7"/>
  <c r="I147" i="7"/>
  <c r="J147" i="7"/>
  <c r="H148" i="7"/>
  <c r="I148" i="7"/>
  <c r="J148" i="7"/>
  <c r="H149" i="7"/>
  <c r="I149" i="7"/>
  <c r="J149" i="7"/>
  <c r="H150" i="7"/>
  <c r="J150" i="7"/>
  <c r="H151" i="7"/>
  <c r="I151" i="7"/>
  <c r="J151" i="7"/>
  <c r="H152" i="7"/>
  <c r="I152" i="7"/>
  <c r="J152" i="7"/>
  <c r="H153" i="7"/>
  <c r="I153" i="7"/>
  <c r="J153" i="7"/>
  <c r="H154" i="7"/>
  <c r="I154" i="7"/>
  <c r="J154" i="7"/>
  <c r="H155" i="7"/>
  <c r="I155" i="7"/>
  <c r="J155" i="7"/>
  <c r="H157" i="7"/>
  <c r="I157" i="7"/>
  <c r="J157" i="7"/>
  <c r="H158" i="7"/>
  <c r="I158" i="7"/>
  <c r="J158" i="7"/>
  <c r="H159" i="7"/>
  <c r="I159" i="7"/>
  <c r="J159" i="7"/>
  <c r="H160" i="7"/>
  <c r="I160" i="7"/>
  <c r="J160" i="7"/>
  <c r="H161" i="7"/>
  <c r="I161" i="7"/>
  <c r="J161" i="7"/>
  <c r="H162" i="7"/>
  <c r="I162" i="7"/>
  <c r="J162" i="7"/>
  <c r="H163" i="7"/>
  <c r="I163" i="7"/>
  <c r="J163" i="7"/>
  <c r="I164" i="7"/>
  <c r="J164" i="7"/>
  <c r="H165" i="7"/>
  <c r="J165" i="7"/>
  <c r="H166" i="7"/>
  <c r="I166" i="7"/>
  <c r="H167" i="7"/>
  <c r="I167" i="7"/>
  <c r="J167" i="7"/>
  <c r="H168" i="7"/>
  <c r="I168" i="7"/>
  <c r="J168" i="7"/>
  <c r="H169" i="7"/>
  <c r="I169" i="7"/>
  <c r="J169" i="7"/>
  <c r="I170" i="7"/>
  <c r="J170" i="7"/>
  <c r="H171" i="7"/>
  <c r="J171" i="7"/>
  <c r="H172" i="7"/>
  <c r="I172" i="7"/>
  <c r="J172" i="7"/>
  <c r="H174" i="7"/>
  <c r="I174" i="7"/>
  <c r="J174" i="7"/>
  <c r="H175" i="7"/>
  <c r="I175" i="7"/>
  <c r="J175" i="7"/>
  <c r="H176" i="7"/>
  <c r="I176" i="7"/>
  <c r="J176" i="7"/>
  <c r="H177" i="7"/>
  <c r="I177" i="7"/>
  <c r="J177" i="7"/>
  <c r="H178" i="7"/>
  <c r="I178" i="7"/>
  <c r="J178" i="7"/>
  <c r="H179" i="7"/>
  <c r="I179" i="7"/>
  <c r="J179" i="7"/>
  <c r="I180" i="7"/>
  <c r="J180" i="7"/>
  <c r="H181" i="7"/>
  <c r="I181" i="7"/>
  <c r="J181" i="7"/>
  <c r="H182" i="7"/>
  <c r="I182" i="7"/>
  <c r="J182" i="7"/>
  <c r="I183" i="7"/>
  <c r="J183" i="7"/>
  <c r="H184" i="7"/>
  <c r="I184" i="7"/>
  <c r="J184" i="7"/>
  <c r="H185" i="7"/>
  <c r="I185" i="7"/>
  <c r="J185" i="7"/>
  <c r="H187" i="7"/>
  <c r="I187" i="7"/>
  <c r="J187" i="7"/>
  <c r="H188" i="7"/>
  <c r="I188" i="7"/>
  <c r="J188" i="7"/>
  <c r="H189" i="7"/>
  <c r="I189" i="7"/>
  <c r="J189" i="7"/>
  <c r="H190" i="7"/>
  <c r="I190" i="7"/>
  <c r="J190" i="7"/>
  <c r="H191" i="7"/>
  <c r="I191" i="7"/>
  <c r="J191" i="7"/>
  <c r="H192" i="7"/>
  <c r="I192" i="7"/>
  <c r="J192" i="7"/>
  <c r="H193" i="7"/>
  <c r="I193" i="7"/>
  <c r="J193" i="7"/>
  <c r="I194" i="7"/>
  <c r="J194" i="7"/>
  <c r="H195" i="7"/>
  <c r="J195" i="7"/>
  <c r="H196" i="7"/>
  <c r="I196" i="7"/>
  <c r="H197" i="7"/>
  <c r="I197" i="7"/>
  <c r="J197" i="7"/>
  <c r="H199" i="7"/>
  <c r="I199" i="7"/>
  <c r="J199" i="7"/>
  <c r="H200" i="7"/>
  <c r="I200" i="7"/>
  <c r="J200" i="7"/>
  <c r="H201" i="7"/>
  <c r="I201" i="7"/>
  <c r="J201" i="7"/>
  <c r="H202" i="7"/>
  <c r="I202" i="7"/>
  <c r="J202" i="7"/>
  <c r="H203" i="7"/>
  <c r="I203" i="7"/>
  <c r="J203" i="7"/>
  <c r="H204" i="7"/>
  <c r="I204" i="7"/>
  <c r="J204" i="7"/>
  <c r="I205" i="7"/>
  <c r="J205" i="7"/>
  <c r="H206" i="7"/>
  <c r="J206" i="7"/>
  <c r="H207" i="7"/>
  <c r="I207" i="7"/>
  <c r="H208" i="7"/>
  <c r="I208" i="7"/>
  <c r="J208" i="7"/>
  <c r="H209" i="7"/>
  <c r="I209" i="7"/>
  <c r="J209" i="7"/>
  <c r="I186" i="7" l="1"/>
  <c r="I10" i="7" s="1"/>
  <c r="J186" i="7"/>
  <c r="J10" i="7" s="1"/>
  <c r="H631" i="12"/>
  <c r="J631" i="12"/>
  <c r="K631" i="12"/>
  <c r="L631" i="12"/>
  <c r="M631" i="12"/>
  <c r="N631" i="12"/>
  <c r="O631" i="12"/>
  <c r="P631" i="12"/>
  <c r="Q631" i="12"/>
  <c r="R631" i="12"/>
  <c r="S631" i="12"/>
  <c r="H242" i="12"/>
  <c r="I242" i="12"/>
  <c r="J242" i="12"/>
  <c r="K242" i="12"/>
  <c r="L242" i="12"/>
  <c r="M242" i="12"/>
  <c r="N242" i="12"/>
  <c r="O242" i="12"/>
  <c r="P242" i="12"/>
  <c r="Q242" i="12"/>
  <c r="R242" i="12"/>
  <c r="S242" i="12"/>
  <c r="H243" i="12"/>
  <c r="I243" i="12"/>
  <c r="J243" i="12"/>
  <c r="K243" i="12"/>
  <c r="L243" i="12"/>
  <c r="M243" i="12"/>
  <c r="N243" i="12"/>
  <c r="O243" i="12"/>
  <c r="P243" i="12"/>
  <c r="Q243" i="12"/>
  <c r="R243" i="12"/>
  <c r="S243" i="12"/>
  <c r="H244" i="12"/>
  <c r="I244" i="12"/>
  <c r="J244" i="12"/>
  <c r="K244" i="12"/>
  <c r="L244" i="12"/>
  <c r="M244" i="12"/>
  <c r="N244" i="12"/>
  <c r="O244" i="12"/>
  <c r="P244" i="12"/>
  <c r="Q244" i="12"/>
  <c r="R244" i="12"/>
  <c r="S244" i="12"/>
  <c r="H245" i="12"/>
  <c r="I245" i="12"/>
  <c r="J245" i="12"/>
  <c r="K245" i="12"/>
  <c r="L245" i="12"/>
  <c r="M245" i="12"/>
  <c r="N245" i="12"/>
  <c r="O245" i="12"/>
  <c r="P245" i="12"/>
  <c r="Q245" i="12"/>
  <c r="R245" i="12"/>
  <c r="S245" i="12"/>
  <c r="H246" i="12"/>
  <c r="I246" i="12"/>
  <c r="J246" i="12"/>
  <c r="K246" i="12"/>
  <c r="L246" i="12"/>
  <c r="M246" i="12"/>
  <c r="N246" i="12"/>
  <c r="O246" i="12"/>
  <c r="P246" i="12"/>
  <c r="Q246" i="12"/>
  <c r="R246" i="12"/>
  <c r="S246" i="12"/>
  <c r="H247" i="12"/>
  <c r="I247" i="12"/>
  <c r="J247" i="12"/>
  <c r="K247" i="12"/>
  <c r="L247" i="12"/>
  <c r="M247" i="12"/>
  <c r="N247" i="12"/>
  <c r="O247" i="12"/>
  <c r="P247" i="12"/>
  <c r="Q247" i="12"/>
  <c r="R247" i="12"/>
  <c r="S247" i="12"/>
  <c r="H248" i="12"/>
  <c r="I248" i="12"/>
  <c r="J248" i="12"/>
  <c r="K248" i="12"/>
  <c r="L248" i="12"/>
  <c r="M248" i="12"/>
  <c r="N248" i="12"/>
  <c r="O248" i="12"/>
  <c r="P248" i="12"/>
  <c r="Q248" i="12"/>
  <c r="R248" i="12"/>
  <c r="S248" i="12"/>
  <c r="H249" i="12"/>
  <c r="I249" i="12"/>
  <c r="J249" i="12"/>
  <c r="K249" i="12"/>
  <c r="L249" i="12"/>
  <c r="M249" i="12"/>
  <c r="N249" i="12"/>
  <c r="O249" i="12"/>
  <c r="P249" i="12"/>
  <c r="Q249" i="12"/>
  <c r="R249" i="12"/>
  <c r="S249" i="12"/>
  <c r="H250" i="12"/>
  <c r="I250" i="12"/>
  <c r="J250" i="12"/>
  <c r="K250" i="12"/>
  <c r="L250" i="12"/>
  <c r="M250" i="12"/>
  <c r="N250" i="12"/>
  <c r="O250" i="12"/>
  <c r="P250" i="12"/>
  <c r="Q250" i="12"/>
  <c r="R250" i="12"/>
  <c r="S250" i="12"/>
  <c r="H251" i="12"/>
  <c r="I251" i="12"/>
  <c r="J251" i="12"/>
  <c r="K251" i="12"/>
  <c r="L251" i="12"/>
  <c r="M251" i="12"/>
  <c r="N251" i="12"/>
  <c r="O251" i="12"/>
  <c r="P251" i="12"/>
  <c r="Q251" i="12"/>
  <c r="R251" i="12"/>
  <c r="S251" i="12"/>
  <c r="H252" i="12"/>
  <c r="I252" i="12"/>
  <c r="J252" i="12"/>
  <c r="K252" i="12"/>
  <c r="L252" i="12"/>
  <c r="M252" i="12"/>
  <c r="N252" i="12"/>
  <c r="O252" i="12"/>
  <c r="P252" i="12"/>
  <c r="Q252" i="12"/>
  <c r="R252" i="12"/>
  <c r="S252" i="12"/>
  <c r="H253" i="12"/>
  <c r="I253" i="12"/>
  <c r="J253" i="12"/>
  <c r="K253" i="12"/>
  <c r="L253" i="12"/>
  <c r="M253" i="12"/>
  <c r="N253" i="12"/>
  <c r="O253" i="12"/>
  <c r="P253" i="12"/>
  <c r="Q253" i="12"/>
  <c r="R253" i="12"/>
  <c r="S253" i="12"/>
  <c r="H254" i="12"/>
  <c r="I254" i="12"/>
  <c r="J254" i="12"/>
  <c r="K254" i="12"/>
  <c r="L254" i="12"/>
  <c r="M254" i="12"/>
  <c r="N254" i="12"/>
  <c r="O254" i="12"/>
  <c r="P254" i="12"/>
  <c r="Q254" i="12"/>
  <c r="R254" i="12"/>
  <c r="S254" i="12"/>
  <c r="H255" i="12"/>
  <c r="I255" i="12"/>
  <c r="J255" i="12"/>
  <c r="K255" i="12"/>
  <c r="L255" i="12"/>
  <c r="M255" i="12"/>
  <c r="N255" i="12"/>
  <c r="O255" i="12"/>
  <c r="P255" i="12"/>
  <c r="Q255" i="12"/>
  <c r="R255" i="12"/>
  <c r="S255" i="12"/>
  <c r="H256" i="12"/>
  <c r="I256" i="12"/>
  <c r="J256" i="12"/>
  <c r="K256" i="12"/>
  <c r="L256" i="12"/>
  <c r="M256" i="12"/>
  <c r="N256" i="12"/>
  <c r="O256" i="12"/>
  <c r="P256" i="12"/>
  <c r="Q256" i="12"/>
  <c r="R256" i="12"/>
  <c r="S256" i="12"/>
  <c r="H257" i="12"/>
  <c r="I257" i="12"/>
  <c r="J257" i="12"/>
  <c r="K257" i="12"/>
  <c r="L257" i="12"/>
  <c r="M257" i="12"/>
  <c r="N257" i="12"/>
  <c r="O257" i="12"/>
  <c r="P257" i="12"/>
  <c r="Q257" i="12"/>
  <c r="R257" i="12"/>
  <c r="S257" i="12"/>
  <c r="H258" i="12"/>
  <c r="I258" i="12"/>
  <c r="J258" i="12"/>
  <c r="K258" i="12"/>
  <c r="L258" i="12"/>
  <c r="M258" i="12"/>
  <c r="N258" i="12"/>
  <c r="O258" i="12"/>
  <c r="P258" i="12"/>
  <c r="Q258" i="12"/>
  <c r="R258" i="12"/>
  <c r="S258" i="12"/>
  <c r="H259" i="12"/>
  <c r="I259" i="12"/>
  <c r="J259" i="12"/>
  <c r="K259" i="12"/>
  <c r="L259" i="12"/>
  <c r="M259" i="12"/>
  <c r="N259" i="12"/>
  <c r="O259" i="12"/>
  <c r="P259" i="12"/>
  <c r="Q259" i="12"/>
  <c r="R259" i="12"/>
  <c r="S259" i="12"/>
  <c r="H260" i="12"/>
  <c r="I260" i="12"/>
  <c r="J260" i="12"/>
  <c r="K260" i="12"/>
  <c r="L260" i="12"/>
  <c r="M260" i="12"/>
  <c r="N260" i="12"/>
  <c r="O260" i="12"/>
  <c r="P260" i="12"/>
  <c r="Q260" i="12"/>
  <c r="R260" i="12"/>
  <c r="S260" i="12"/>
  <c r="H261" i="12"/>
  <c r="I261" i="12"/>
  <c r="J261" i="12"/>
  <c r="K261" i="12"/>
  <c r="L261" i="12"/>
  <c r="M261" i="12"/>
  <c r="N261" i="12"/>
  <c r="O261" i="12"/>
  <c r="P261" i="12"/>
  <c r="Q261" i="12"/>
  <c r="R261" i="12"/>
  <c r="S261" i="12"/>
  <c r="H262" i="12"/>
  <c r="I262" i="12"/>
  <c r="J262" i="12"/>
  <c r="K262" i="12"/>
  <c r="L262" i="12"/>
  <c r="M262" i="12"/>
  <c r="N262" i="12"/>
  <c r="O262" i="12"/>
  <c r="P262" i="12"/>
  <c r="Q262" i="12"/>
  <c r="R262" i="12"/>
  <c r="S262" i="12"/>
  <c r="H263" i="12"/>
  <c r="I263" i="12"/>
  <c r="J263" i="12"/>
  <c r="K263" i="12"/>
  <c r="L263" i="12"/>
  <c r="M263" i="12"/>
  <c r="N263" i="12"/>
  <c r="O263" i="12"/>
  <c r="P263" i="12"/>
  <c r="Q263" i="12"/>
  <c r="R263" i="12"/>
  <c r="S263" i="12"/>
  <c r="H264" i="12"/>
  <c r="I264" i="12"/>
  <c r="J264" i="12"/>
  <c r="K264" i="12"/>
  <c r="L264" i="12"/>
  <c r="M264" i="12"/>
  <c r="N264" i="12"/>
  <c r="O264" i="12"/>
  <c r="P264" i="12"/>
  <c r="Q264" i="12"/>
  <c r="R264" i="12"/>
  <c r="S264" i="12"/>
  <c r="H265" i="12"/>
  <c r="I265" i="12"/>
  <c r="J265" i="12"/>
  <c r="K265" i="12"/>
  <c r="L265" i="12"/>
  <c r="M265" i="12"/>
  <c r="N265" i="12"/>
  <c r="O265" i="12"/>
  <c r="P265" i="12"/>
  <c r="Q265" i="12"/>
  <c r="R265" i="12"/>
  <c r="S265" i="12"/>
  <c r="H266" i="12"/>
  <c r="I266" i="12"/>
  <c r="J266" i="12"/>
  <c r="K266" i="12"/>
  <c r="L266" i="12"/>
  <c r="M266" i="12"/>
  <c r="N266" i="12"/>
  <c r="O266" i="12"/>
  <c r="P266" i="12"/>
  <c r="Q266" i="12"/>
  <c r="R266" i="12"/>
  <c r="S266" i="12"/>
  <c r="H267" i="12"/>
  <c r="I267" i="12"/>
  <c r="J267" i="12"/>
  <c r="K267" i="12"/>
  <c r="L267" i="12"/>
  <c r="M267" i="12"/>
  <c r="N267" i="12"/>
  <c r="O267" i="12"/>
  <c r="P267" i="12"/>
  <c r="Q267" i="12"/>
  <c r="R267" i="12"/>
  <c r="S267" i="12"/>
  <c r="H268" i="12"/>
  <c r="I268" i="12"/>
  <c r="J268" i="12"/>
  <c r="K268" i="12"/>
  <c r="L268" i="12"/>
  <c r="M268" i="12"/>
  <c r="N268" i="12"/>
  <c r="O268" i="12"/>
  <c r="P268" i="12"/>
  <c r="Q268" i="12"/>
  <c r="R268" i="12"/>
  <c r="S268" i="12"/>
  <c r="H269" i="12"/>
  <c r="I269" i="12"/>
  <c r="J269" i="12"/>
  <c r="K269" i="12"/>
  <c r="L269" i="12"/>
  <c r="M269" i="12"/>
  <c r="N269" i="12"/>
  <c r="O269" i="12"/>
  <c r="P269" i="12"/>
  <c r="Q269" i="12"/>
  <c r="R269" i="12"/>
  <c r="S269" i="12"/>
  <c r="H270" i="12"/>
  <c r="I270" i="12"/>
  <c r="J270" i="12"/>
  <c r="K270" i="12"/>
  <c r="L270" i="12"/>
  <c r="M270" i="12"/>
  <c r="N270" i="12"/>
  <c r="O270" i="12"/>
  <c r="P270" i="12"/>
  <c r="Q270" i="12"/>
  <c r="R270" i="12"/>
  <c r="S270" i="12"/>
  <c r="H271" i="12"/>
  <c r="I271" i="12"/>
  <c r="J271" i="12"/>
  <c r="K271" i="12"/>
  <c r="L271" i="12"/>
  <c r="M271" i="12"/>
  <c r="N271" i="12"/>
  <c r="O271" i="12"/>
  <c r="P271" i="12"/>
  <c r="Q271" i="12"/>
  <c r="R271" i="12"/>
  <c r="S271" i="12"/>
  <c r="H272" i="12"/>
  <c r="I272" i="12"/>
  <c r="J272" i="12"/>
  <c r="K272" i="12"/>
  <c r="L272" i="12"/>
  <c r="M272" i="12"/>
  <c r="N272" i="12"/>
  <c r="O272" i="12"/>
  <c r="P272" i="12"/>
  <c r="Q272" i="12"/>
  <c r="R272" i="12"/>
  <c r="S272" i="12"/>
  <c r="H273" i="12"/>
  <c r="I273" i="12"/>
  <c r="J273" i="12"/>
  <c r="K273" i="12"/>
  <c r="L273" i="12"/>
  <c r="M273" i="12"/>
  <c r="N273" i="12"/>
  <c r="O273" i="12"/>
  <c r="P273" i="12"/>
  <c r="Q273" i="12"/>
  <c r="R273" i="12"/>
  <c r="S273" i="12"/>
  <c r="H274" i="12"/>
  <c r="I274" i="12"/>
  <c r="J274" i="12"/>
  <c r="K274" i="12"/>
  <c r="L274" i="12"/>
  <c r="M274" i="12"/>
  <c r="N274" i="12"/>
  <c r="O274" i="12"/>
  <c r="P274" i="12"/>
  <c r="Q274" i="12"/>
  <c r="R274" i="12"/>
  <c r="S274" i="12"/>
  <c r="H275" i="12"/>
  <c r="I275" i="12"/>
  <c r="J275" i="12"/>
  <c r="K275" i="12"/>
  <c r="L275" i="12"/>
  <c r="M275" i="12"/>
  <c r="N275" i="12"/>
  <c r="O275" i="12"/>
  <c r="P275" i="12"/>
  <c r="Q275" i="12"/>
  <c r="R275" i="12"/>
  <c r="S275" i="12"/>
  <c r="H276" i="12"/>
  <c r="I276" i="12"/>
  <c r="J276" i="12"/>
  <c r="K276" i="12"/>
  <c r="L276" i="12"/>
  <c r="M276" i="12"/>
  <c r="N276" i="12"/>
  <c r="O276" i="12"/>
  <c r="P276" i="12"/>
  <c r="Q276" i="12"/>
  <c r="R276" i="12"/>
  <c r="S276" i="12"/>
  <c r="H277" i="12"/>
  <c r="I277" i="12"/>
  <c r="J277" i="12"/>
  <c r="K277" i="12"/>
  <c r="L277" i="12"/>
  <c r="M277" i="12"/>
  <c r="N277" i="12"/>
  <c r="O277" i="12"/>
  <c r="P277" i="12"/>
  <c r="Q277" i="12"/>
  <c r="R277" i="12"/>
  <c r="S277" i="12"/>
  <c r="H278" i="12"/>
  <c r="I278" i="12"/>
  <c r="J278" i="12"/>
  <c r="K278" i="12"/>
  <c r="L278" i="12"/>
  <c r="M278" i="12"/>
  <c r="N278" i="12"/>
  <c r="O278" i="12"/>
  <c r="P278" i="12"/>
  <c r="Q278" i="12"/>
  <c r="R278" i="12"/>
  <c r="S278" i="12"/>
  <c r="H279" i="12"/>
  <c r="I279" i="12"/>
  <c r="J279" i="12"/>
  <c r="K279" i="12"/>
  <c r="L279" i="12"/>
  <c r="M279" i="12"/>
  <c r="N279" i="12"/>
  <c r="O279" i="12"/>
  <c r="P279" i="12"/>
  <c r="Q279" i="12"/>
  <c r="R279" i="12"/>
  <c r="S279" i="12"/>
  <c r="H280" i="12"/>
  <c r="I280" i="12"/>
  <c r="J280" i="12"/>
  <c r="K280" i="12"/>
  <c r="L280" i="12"/>
  <c r="M280" i="12"/>
  <c r="N280" i="12"/>
  <c r="O280" i="12"/>
  <c r="P280" i="12"/>
  <c r="Q280" i="12"/>
  <c r="R280" i="12"/>
  <c r="S280" i="12"/>
  <c r="I281" i="12"/>
  <c r="J281" i="12"/>
  <c r="K281" i="12"/>
  <c r="L281" i="12"/>
  <c r="M281" i="12"/>
  <c r="N281" i="12"/>
  <c r="O281" i="12"/>
  <c r="P281" i="12"/>
  <c r="Q281" i="12"/>
  <c r="R281" i="12"/>
  <c r="S281" i="12"/>
  <c r="H282" i="12"/>
  <c r="I282" i="12"/>
  <c r="J282" i="12"/>
  <c r="K282" i="12"/>
  <c r="L282" i="12"/>
  <c r="M282" i="12"/>
  <c r="N282" i="12"/>
  <c r="O282" i="12"/>
  <c r="P282" i="12"/>
  <c r="Q282" i="12"/>
  <c r="R282" i="12"/>
  <c r="S282" i="12"/>
  <c r="H283" i="12"/>
  <c r="I283" i="12"/>
  <c r="J283" i="12"/>
  <c r="K283" i="12"/>
  <c r="L283" i="12"/>
  <c r="M283" i="12"/>
  <c r="N283" i="12"/>
  <c r="O283" i="12"/>
  <c r="P283" i="12"/>
  <c r="Q283" i="12"/>
  <c r="R283" i="12"/>
  <c r="S283" i="12"/>
  <c r="H284" i="12"/>
  <c r="I284" i="12"/>
  <c r="J284" i="12"/>
  <c r="K284" i="12"/>
  <c r="L284" i="12"/>
  <c r="M284" i="12"/>
  <c r="N284" i="12"/>
  <c r="O284" i="12"/>
  <c r="P284" i="12"/>
  <c r="Q284" i="12"/>
  <c r="R284" i="12"/>
  <c r="S284" i="12"/>
  <c r="H285" i="12"/>
  <c r="I285" i="12"/>
  <c r="J285" i="12"/>
  <c r="K285" i="12"/>
  <c r="L285" i="12"/>
  <c r="M285" i="12"/>
  <c r="N285" i="12"/>
  <c r="O285" i="12"/>
  <c r="P285" i="12"/>
  <c r="Q285" i="12"/>
  <c r="R285" i="12"/>
  <c r="S285" i="12"/>
  <c r="H286" i="12"/>
  <c r="I286" i="12"/>
  <c r="J286" i="12"/>
  <c r="K286" i="12"/>
  <c r="L286" i="12"/>
  <c r="M286" i="12"/>
  <c r="N286" i="12"/>
  <c r="O286" i="12"/>
  <c r="P286" i="12"/>
  <c r="Q286" i="12"/>
  <c r="R286" i="12"/>
  <c r="S286" i="12"/>
  <c r="H287" i="12"/>
  <c r="I287" i="12"/>
  <c r="J287" i="12"/>
  <c r="K287" i="12"/>
  <c r="L287" i="12"/>
  <c r="M287" i="12"/>
  <c r="N287" i="12"/>
  <c r="O287" i="12"/>
  <c r="P287" i="12"/>
  <c r="Q287" i="12"/>
  <c r="R287" i="12"/>
  <c r="S287" i="12"/>
  <c r="H288" i="12"/>
  <c r="I288" i="12"/>
  <c r="J288" i="12"/>
  <c r="K288" i="12"/>
  <c r="L288" i="12"/>
  <c r="M288" i="12"/>
  <c r="N288" i="12"/>
  <c r="O288" i="12"/>
  <c r="P288" i="12"/>
  <c r="Q288" i="12"/>
  <c r="R288" i="12"/>
  <c r="S288" i="12"/>
  <c r="H289" i="12"/>
  <c r="J289" i="12"/>
  <c r="K289" i="12"/>
  <c r="L289" i="12"/>
  <c r="M289" i="12"/>
  <c r="N289" i="12"/>
  <c r="O289" i="12"/>
  <c r="P289" i="12"/>
  <c r="Q289" i="12"/>
  <c r="R289" i="12"/>
  <c r="S289" i="12"/>
  <c r="H290" i="12"/>
  <c r="I290" i="12"/>
  <c r="J290" i="12"/>
  <c r="K290" i="12"/>
  <c r="L290" i="12"/>
  <c r="M290" i="12"/>
  <c r="N290" i="12"/>
  <c r="O290" i="12"/>
  <c r="P290" i="12"/>
  <c r="Q290" i="12"/>
  <c r="R290" i="12"/>
  <c r="S290" i="12"/>
  <c r="H291" i="12"/>
  <c r="I291" i="12"/>
  <c r="J291" i="12"/>
  <c r="K291" i="12"/>
  <c r="L291" i="12"/>
  <c r="M291" i="12"/>
  <c r="N291" i="12"/>
  <c r="O291" i="12"/>
  <c r="P291" i="12"/>
  <c r="Q291" i="12"/>
  <c r="R291" i="12"/>
  <c r="S291" i="12"/>
  <c r="H292" i="12"/>
  <c r="I292" i="12"/>
  <c r="J292" i="12"/>
  <c r="K292" i="12"/>
  <c r="L292" i="12"/>
  <c r="M292" i="12"/>
  <c r="N292" i="12"/>
  <c r="O292" i="12"/>
  <c r="P292" i="12"/>
  <c r="Q292" i="12"/>
  <c r="R292" i="12"/>
  <c r="S292" i="12"/>
  <c r="H293" i="12"/>
  <c r="I293" i="12"/>
  <c r="J293" i="12"/>
  <c r="K293" i="12"/>
  <c r="L293" i="12"/>
  <c r="M293" i="12"/>
  <c r="N293" i="12"/>
  <c r="O293" i="12"/>
  <c r="P293" i="12"/>
  <c r="Q293" i="12"/>
  <c r="R293" i="12"/>
  <c r="S293" i="12"/>
  <c r="H294" i="12"/>
  <c r="I294" i="12"/>
  <c r="K294" i="12"/>
  <c r="L294" i="12"/>
  <c r="M294" i="12"/>
  <c r="N294" i="12"/>
  <c r="O294" i="12"/>
  <c r="P294" i="12"/>
  <c r="Q294" i="12"/>
  <c r="R294" i="12"/>
  <c r="S294" i="12"/>
  <c r="H295" i="12"/>
  <c r="I295" i="12"/>
  <c r="J295" i="12"/>
  <c r="K295" i="12"/>
  <c r="L295" i="12"/>
  <c r="M295" i="12"/>
  <c r="N295" i="12"/>
  <c r="O295" i="12"/>
  <c r="P295" i="12"/>
  <c r="Q295" i="12"/>
  <c r="R295" i="12"/>
  <c r="S295" i="12"/>
  <c r="H296" i="12"/>
  <c r="I296" i="12"/>
  <c r="J296" i="12"/>
  <c r="K296" i="12"/>
  <c r="L296" i="12"/>
  <c r="M296" i="12"/>
  <c r="N296" i="12"/>
  <c r="O296" i="12"/>
  <c r="P296" i="12"/>
  <c r="Q296" i="12"/>
  <c r="R296" i="12"/>
  <c r="S296" i="12"/>
  <c r="H297" i="12"/>
  <c r="I297" i="12"/>
  <c r="J297" i="12"/>
  <c r="K297" i="12"/>
  <c r="L297" i="12"/>
  <c r="M297" i="12"/>
  <c r="N297" i="12"/>
  <c r="O297" i="12"/>
  <c r="P297" i="12"/>
  <c r="Q297" i="12"/>
  <c r="R297" i="12"/>
  <c r="S297" i="12"/>
  <c r="H298" i="12"/>
  <c r="I298" i="12"/>
  <c r="J298" i="12"/>
  <c r="K298" i="12"/>
  <c r="L298" i="12"/>
  <c r="M298" i="12"/>
  <c r="N298" i="12"/>
  <c r="O298" i="12"/>
  <c r="P298" i="12"/>
  <c r="Q298" i="12"/>
  <c r="R298" i="12"/>
  <c r="S298" i="12"/>
  <c r="H299" i="12"/>
  <c r="I299" i="12"/>
  <c r="J299" i="12"/>
  <c r="K299" i="12"/>
  <c r="L299" i="12"/>
  <c r="M299" i="12"/>
  <c r="N299" i="12"/>
  <c r="O299" i="12"/>
  <c r="P299" i="12"/>
  <c r="Q299" i="12"/>
  <c r="R299" i="12"/>
  <c r="S299" i="12"/>
  <c r="H300" i="12"/>
  <c r="I300" i="12"/>
  <c r="J300" i="12"/>
  <c r="K300" i="12"/>
  <c r="L300" i="12"/>
  <c r="M300" i="12"/>
  <c r="N300" i="12"/>
  <c r="O300" i="12"/>
  <c r="P300" i="12"/>
  <c r="Q300" i="12"/>
  <c r="R300" i="12"/>
  <c r="S300" i="12"/>
  <c r="H301" i="12"/>
  <c r="I301" i="12"/>
  <c r="J301" i="12"/>
  <c r="K301" i="12"/>
  <c r="L301" i="12"/>
  <c r="M301" i="12"/>
  <c r="N301" i="12"/>
  <c r="O301" i="12"/>
  <c r="P301" i="12"/>
  <c r="Q301" i="12"/>
  <c r="R301" i="12"/>
  <c r="S301" i="12"/>
  <c r="H302" i="12"/>
  <c r="I302" i="12"/>
  <c r="J302" i="12"/>
  <c r="K302" i="12"/>
  <c r="L302" i="12"/>
  <c r="M302" i="12"/>
  <c r="N302" i="12"/>
  <c r="O302" i="12"/>
  <c r="P302" i="12"/>
  <c r="Q302" i="12"/>
  <c r="R302" i="12"/>
  <c r="S302" i="12"/>
  <c r="H303" i="12"/>
  <c r="I303" i="12"/>
  <c r="J303" i="12"/>
  <c r="K303" i="12"/>
  <c r="L303" i="12"/>
  <c r="M303" i="12"/>
  <c r="N303" i="12"/>
  <c r="O303" i="12"/>
  <c r="P303" i="12"/>
  <c r="Q303" i="12"/>
  <c r="R303" i="12"/>
  <c r="S303" i="12"/>
  <c r="H304" i="12"/>
  <c r="I304" i="12"/>
  <c r="J304" i="12"/>
  <c r="K304" i="12"/>
  <c r="L304" i="12"/>
  <c r="M304" i="12"/>
  <c r="N304" i="12"/>
  <c r="O304" i="12"/>
  <c r="P304" i="12"/>
  <c r="Q304" i="12"/>
  <c r="R304" i="12"/>
  <c r="S304" i="12"/>
  <c r="H305" i="12"/>
  <c r="I305" i="12"/>
  <c r="J305" i="12"/>
  <c r="K305" i="12"/>
  <c r="L305" i="12"/>
  <c r="M305" i="12"/>
  <c r="N305" i="12"/>
  <c r="O305" i="12"/>
  <c r="P305" i="12"/>
  <c r="Q305" i="12"/>
  <c r="R305" i="12"/>
  <c r="S305" i="12"/>
  <c r="H306" i="12"/>
  <c r="I306" i="12"/>
  <c r="J306" i="12"/>
  <c r="K306" i="12"/>
  <c r="L306" i="12"/>
  <c r="M306" i="12"/>
  <c r="N306" i="12"/>
  <c r="O306" i="12"/>
  <c r="P306" i="12"/>
  <c r="Q306" i="12"/>
  <c r="R306" i="12"/>
  <c r="S306" i="12"/>
  <c r="H307" i="12"/>
  <c r="I307" i="12"/>
  <c r="J307" i="12"/>
  <c r="K307" i="12"/>
  <c r="L307" i="12"/>
  <c r="M307" i="12"/>
  <c r="N307" i="12"/>
  <c r="O307" i="12"/>
  <c r="P307" i="12"/>
  <c r="Q307" i="12"/>
  <c r="R307" i="12"/>
  <c r="S307" i="12"/>
  <c r="H308" i="12"/>
  <c r="I308" i="12"/>
  <c r="J308" i="12"/>
  <c r="L308" i="12"/>
  <c r="M308" i="12"/>
  <c r="N308" i="12"/>
  <c r="O308" i="12"/>
  <c r="P308" i="12"/>
  <c r="Q308" i="12"/>
  <c r="R308" i="12"/>
  <c r="S308" i="12"/>
  <c r="H309" i="12"/>
  <c r="I309" i="12"/>
  <c r="J309" i="12"/>
  <c r="K309" i="12"/>
  <c r="L309" i="12"/>
  <c r="M309" i="12"/>
  <c r="N309" i="12"/>
  <c r="O309" i="12"/>
  <c r="P309" i="12"/>
  <c r="Q309" i="12"/>
  <c r="R309" i="12"/>
  <c r="S309" i="12"/>
  <c r="H310" i="12"/>
  <c r="I310" i="12"/>
  <c r="J310" i="12"/>
  <c r="K310" i="12"/>
  <c r="L310" i="12"/>
  <c r="M310" i="12"/>
  <c r="N310" i="12"/>
  <c r="O310" i="12"/>
  <c r="P310" i="12"/>
  <c r="Q310" i="12"/>
  <c r="R310" i="12"/>
  <c r="S310" i="12"/>
  <c r="H311" i="12"/>
  <c r="I311" i="12"/>
  <c r="J311" i="12"/>
  <c r="K311" i="12"/>
  <c r="L311" i="12"/>
  <c r="M311" i="12"/>
  <c r="N311" i="12"/>
  <c r="O311" i="12"/>
  <c r="P311" i="12"/>
  <c r="Q311" i="12"/>
  <c r="R311" i="12"/>
  <c r="S311" i="12"/>
  <c r="H312" i="12"/>
  <c r="I312" i="12"/>
  <c r="J312" i="12"/>
  <c r="K312" i="12"/>
  <c r="L312" i="12"/>
  <c r="M312" i="12"/>
  <c r="N312" i="12"/>
  <c r="O312" i="12"/>
  <c r="P312" i="12"/>
  <c r="Q312" i="12"/>
  <c r="R312" i="12"/>
  <c r="S312" i="12"/>
  <c r="H313" i="12"/>
  <c r="I313" i="12"/>
  <c r="J313" i="12"/>
  <c r="K313" i="12"/>
  <c r="L313" i="12"/>
  <c r="M313" i="12"/>
  <c r="N313" i="12"/>
  <c r="O313" i="12"/>
  <c r="P313" i="12"/>
  <c r="Q313" i="12"/>
  <c r="R313" i="12"/>
  <c r="S313" i="12"/>
  <c r="H314" i="12"/>
  <c r="I314" i="12"/>
  <c r="J314" i="12"/>
  <c r="K314" i="12"/>
  <c r="L314" i="12"/>
  <c r="M314" i="12"/>
  <c r="N314" i="12"/>
  <c r="O314" i="12"/>
  <c r="P314" i="12"/>
  <c r="Q314" i="12"/>
  <c r="R314" i="12"/>
  <c r="S314" i="12"/>
  <c r="H315" i="12"/>
  <c r="I315" i="12"/>
  <c r="J315" i="12"/>
  <c r="K315" i="12"/>
  <c r="L315" i="12"/>
  <c r="M315" i="12"/>
  <c r="N315" i="12"/>
  <c r="O315" i="12"/>
  <c r="P315" i="12"/>
  <c r="Q315" i="12"/>
  <c r="R315" i="12"/>
  <c r="S315" i="12"/>
  <c r="H316" i="12"/>
  <c r="I316" i="12"/>
  <c r="J316" i="12"/>
  <c r="K316" i="12"/>
  <c r="L316" i="12"/>
  <c r="M316" i="12"/>
  <c r="N316" i="12"/>
  <c r="O316" i="12"/>
  <c r="P316" i="12"/>
  <c r="Q316" i="12"/>
  <c r="R316" i="12"/>
  <c r="S316" i="12"/>
  <c r="H317" i="12"/>
  <c r="I317" i="12"/>
  <c r="J317" i="12"/>
  <c r="K317" i="12"/>
  <c r="L317" i="12"/>
  <c r="M317" i="12"/>
  <c r="N317" i="12"/>
  <c r="O317" i="12"/>
  <c r="P317" i="12"/>
  <c r="Q317" i="12"/>
  <c r="R317" i="12"/>
  <c r="S317" i="12"/>
  <c r="H318" i="12"/>
  <c r="I318" i="12"/>
  <c r="J318" i="12"/>
  <c r="K318" i="12"/>
  <c r="L318" i="12"/>
  <c r="M318" i="12"/>
  <c r="N318" i="12"/>
  <c r="O318" i="12"/>
  <c r="P318" i="12"/>
  <c r="Q318" i="12"/>
  <c r="R318" i="12"/>
  <c r="S318" i="12"/>
  <c r="H319" i="12"/>
  <c r="I319" i="12"/>
  <c r="J319" i="12"/>
  <c r="K319" i="12"/>
  <c r="L319" i="12"/>
  <c r="M319" i="12"/>
  <c r="N319" i="12"/>
  <c r="O319" i="12"/>
  <c r="P319" i="12"/>
  <c r="Q319" i="12"/>
  <c r="R319" i="12"/>
  <c r="S319" i="12"/>
  <c r="H320" i="12"/>
  <c r="I320" i="12"/>
  <c r="J320" i="12"/>
  <c r="K320" i="12"/>
  <c r="M320" i="12"/>
  <c r="N320" i="12"/>
  <c r="O320" i="12"/>
  <c r="P320" i="12"/>
  <c r="Q320" i="12"/>
  <c r="R320" i="12"/>
  <c r="S320" i="12"/>
  <c r="H321" i="12"/>
  <c r="I321" i="12"/>
  <c r="J321" i="12"/>
  <c r="K321" i="12"/>
  <c r="L321" i="12"/>
  <c r="M321" i="12"/>
  <c r="N321" i="12"/>
  <c r="O321" i="12"/>
  <c r="P321" i="12"/>
  <c r="Q321" i="12"/>
  <c r="R321" i="12"/>
  <c r="S321" i="12"/>
  <c r="H322" i="12"/>
  <c r="I322" i="12"/>
  <c r="J322" i="12"/>
  <c r="K322" i="12"/>
  <c r="L322" i="12"/>
  <c r="M322" i="12"/>
  <c r="N322" i="12"/>
  <c r="O322" i="12"/>
  <c r="P322" i="12"/>
  <c r="Q322" i="12"/>
  <c r="R322" i="12"/>
  <c r="S322" i="12"/>
  <c r="H323" i="12"/>
  <c r="I323" i="12"/>
  <c r="J323" i="12"/>
  <c r="K323" i="12"/>
  <c r="L323" i="12"/>
  <c r="M323" i="12"/>
  <c r="N323" i="12"/>
  <c r="O323" i="12"/>
  <c r="P323" i="12"/>
  <c r="Q323" i="12"/>
  <c r="R323" i="12"/>
  <c r="S323" i="12"/>
  <c r="H324" i="12"/>
  <c r="I324" i="12"/>
  <c r="J324" i="12"/>
  <c r="K324" i="12"/>
  <c r="L324" i="12"/>
  <c r="M324" i="12"/>
  <c r="N324" i="12"/>
  <c r="O324" i="12"/>
  <c r="P324" i="12"/>
  <c r="Q324" i="12"/>
  <c r="R324" i="12"/>
  <c r="S324" i="12"/>
  <c r="H325" i="12"/>
  <c r="I325" i="12"/>
  <c r="J325" i="12"/>
  <c r="K325" i="12"/>
  <c r="L325" i="12"/>
  <c r="M325" i="12"/>
  <c r="N325" i="12"/>
  <c r="O325" i="12"/>
  <c r="P325" i="12"/>
  <c r="Q325" i="12"/>
  <c r="R325" i="12"/>
  <c r="S325" i="12"/>
  <c r="H326" i="12"/>
  <c r="I326" i="12"/>
  <c r="J326" i="12"/>
  <c r="K326" i="12"/>
  <c r="L326" i="12"/>
  <c r="M326" i="12"/>
  <c r="N326" i="12"/>
  <c r="O326" i="12"/>
  <c r="P326" i="12"/>
  <c r="Q326" i="12"/>
  <c r="R326" i="12"/>
  <c r="S326" i="12"/>
  <c r="H327" i="12"/>
  <c r="I327" i="12"/>
  <c r="J327" i="12"/>
  <c r="K327" i="12"/>
  <c r="L327" i="12"/>
  <c r="M327" i="12"/>
  <c r="N327" i="12"/>
  <c r="O327" i="12"/>
  <c r="P327" i="12"/>
  <c r="Q327" i="12"/>
  <c r="R327" i="12"/>
  <c r="S327" i="12"/>
  <c r="H328" i="12"/>
  <c r="I328" i="12"/>
  <c r="J328" i="12"/>
  <c r="K328" i="12"/>
  <c r="L328" i="12"/>
  <c r="M328" i="12"/>
  <c r="N328" i="12"/>
  <c r="O328" i="12"/>
  <c r="P328" i="12"/>
  <c r="Q328" i="12"/>
  <c r="R328" i="12"/>
  <c r="S328" i="12"/>
  <c r="H329" i="12"/>
  <c r="I329" i="12"/>
  <c r="J329" i="12"/>
  <c r="K329" i="12"/>
  <c r="L329" i="12"/>
  <c r="M329" i="12"/>
  <c r="N329" i="12"/>
  <c r="O329" i="12"/>
  <c r="P329" i="12"/>
  <c r="Q329" i="12"/>
  <c r="R329" i="12"/>
  <c r="S329" i="12"/>
  <c r="H330" i="12"/>
  <c r="I330" i="12"/>
  <c r="J330" i="12"/>
  <c r="K330" i="12"/>
  <c r="L330" i="12"/>
  <c r="N330" i="12"/>
  <c r="O330" i="12"/>
  <c r="P330" i="12"/>
  <c r="Q330" i="12"/>
  <c r="R330" i="12"/>
  <c r="S330" i="12"/>
  <c r="H331" i="12"/>
  <c r="I331" i="12"/>
  <c r="J331" i="12"/>
  <c r="K331" i="12"/>
  <c r="L331" i="12"/>
  <c r="M331" i="12"/>
  <c r="N331" i="12"/>
  <c r="O331" i="12"/>
  <c r="P331" i="12"/>
  <c r="Q331" i="12"/>
  <c r="R331" i="12"/>
  <c r="S331" i="12"/>
  <c r="H332" i="12"/>
  <c r="I332" i="12"/>
  <c r="J332" i="12"/>
  <c r="K332" i="12"/>
  <c r="L332" i="12"/>
  <c r="M332" i="12"/>
  <c r="N332" i="12"/>
  <c r="O332" i="12"/>
  <c r="P332" i="12"/>
  <c r="Q332" i="12"/>
  <c r="R332" i="12"/>
  <c r="S332" i="12"/>
  <c r="H333" i="12"/>
  <c r="I333" i="12"/>
  <c r="J333" i="12"/>
  <c r="K333" i="12"/>
  <c r="L333" i="12"/>
  <c r="M333" i="12"/>
  <c r="N333" i="12"/>
  <c r="O333" i="12"/>
  <c r="P333" i="12"/>
  <c r="Q333" i="12"/>
  <c r="R333" i="12"/>
  <c r="S333" i="12"/>
  <c r="H334" i="12"/>
  <c r="I334" i="12"/>
  <c r="J334" i="12"/>
  <c r="K334" i="12"/>
  <c r="L334" i="12"/>
  <c r="M334" i="12"/>
  <c r="N334" i="12"/>
  <c r="O334" i="12"/>
  <c r="P334" i="12"/>
  <c r="Q334" i="12"/>
  <c r="R334" i="12"/>
  <c r="S334" i="12"/>
  <c r="H335" i="12"/>
  <c r="I335" i="12"/>
  <c r="J335" i="12"/>
  <c r="K335" i="12"/>
  <c r="L335" i="12"/>
  <c r="M335" i="12"/>
  <c r="N335" i="12"/>
  <c r="O335" i="12"/>
  <c r="P335" i="12"/>
  <c r="Q335" i="12"/>
  <c r="R335" i="12"/>
  <c r="S335" i="12"/>
  <c r="H336" i="12"/>
  <c r="I336" i="12"/>
  <c r="J336" i="12"/>
  <c r="K336" i="12"/>
  <c r="L336" i="12"/>
  <c r="M336" i="12"/>
  <c r="N336" i="12"/>
  <c r="O336" i="12"/>
  <c r="P336" i="12"/>
  <c r="Q336" i="12"/>
  <c r="R336" i="12"/>
  <c r="S336" i="12"/>
  <c r="H337" i="12"/>
  <c r="I337" i="12"/>
  <c r="J337" i="12"/>
  <c r="K337" i="12"/>
  <c r="L337" i="12"/>
  <c r="M337" i="12"/>
  <c r="N337" i="12"/>
  <c r="O337" i="12"/>
  <c r="P337" i="12"/>
  <c r="Q337" i="12"/>
  <c r="R337" i="12"/>
  <c r="S337" i="12"/>
  <c r="H338" i="12"/>
  <c r="I338" i="12"/>
  <c r="J338" i="12"/>
  <c r="K338" i="12"/>
  <c r="L338" i="12"/>
  <c r="M338" i="12"/>
  <c r="N338" i="12"/>
  <c r="O338" i="12"/>
  <c r="P338" i="12"/>
  <c r="Q338" i="12"/>
  <c r="R338" i="12"/>
  <c r="S338" i="12"/>
  <c r="H339" i="12"/>
  <c r="I339" i="12"/>
  <c r="J339" i="12"/>
  <c r="K339" i="12"/>
  <c r="L339" i="12"/>
  <c r="M339" i="12"/>
  <c r="N339" i="12"/>
  <c r="O339" i="12"/>
  <c r="P339" i="12"/>
  <c r="Q339" i="12"/>
  <c r="R339" i="12"/>
  <c r="S339" i="12"/>
  <c r="H340" i="12"/>
  <c r="I340" i="12"/>
  <c r="J340" i="12"/>
  <c r="K340" i="12"/>
  <c r="L340" i="12"/>
  <c r="M340" i="12"/>
  <c r="N340" i="12"/>
  <c r="O340" i="12"/>
  <c r="P340" i="12"/>
  <c r="Q340" i="12"/>
  <c r="R340" i="12"/>
  <c r="S340" i="12"/>
  <c r="H341" i="12"/>
  <c r="I341" i="12"/>
  <c r="J341" i="12"/>
  <c r="K341" i="12"/>
  <c r="L341" i="12"/>
  <c r="M341" i="12"/>
  <c r="N341" i="12"/>
  <c r="O341" i="12"/>
  <c r="P341" i="12"/>
  <c r="Q341" i="12"/>
  <c r="R341" i="12"/>
  <c r="S341" i="12"/>
  <c r="H342" i="12"/>
  <c r="I342" i="12"/>
  <c r="J342" i="12"/>
  <c r="K342" i="12"/>
  <c r="L342" i="12"/>
  <c r="M342" i="12"/>
  <c r="N342" i="12"/>
  <c r="O342" i="12"/>
  <c r="P342" i="12"/>
  <c r="Q342" i="12"/>
  <c r="R342" i="12"/>
  <c r="S342" i="12"/>
  <c r="H343" i="12"/>
  <c r="I343" i="12"/>
  <c r="J343" i="12"/>
  <c r="K343" i="12"/>
  <c r="L343" i="12"/>
  <c r="M343" i="12"/>
  <c r="N343" i="12"/>
  <c r="O343" i="12"/>
  <c r="P343" i="12"/>
  <c r="Q343" i="12"/>
  <c r="R343" i="12"/>
  <c r="S343" i="12"/>
  <c r="H344" i="12"/>
  <c r="I344" i="12"/>
  <c r="J344" i="12"/>
  <c r="K344" i="12"/>
  <c r="L344" i="12"/>
  <c r="M344" i="12"/>
  <c r="N344" i="12"/>
  <c r="O344" i="12"/>
  <c r="P344" i="12"/>
  <c r="Q344" i="12"/>
  <c r="R344" i="12"/>
  <c r="S344" i="12"/>
  <c r="H345" i="12"/>
  <c r="I345" i="12"/>
  <c r="J345" i="12"/>
  <c r="K345" i="12"/>
  <c r="L345" i="12"/>
  <c r="M345" i="12"/>
  <c r="O345" i="12"/>
  <c r="P345" i="12"/>
  <c r="Q345" i="12"/>
  <c r="R345" i="12"/>
  <c r="S345" i="12"/>
  <c r="H346" i="12"/>
  <c r="I346" i="12"/>
  <c r="J346" i="12"/>
  <c r="K346" i="12"/>
  <c r="L346" i="12"/>
  <c r="M346" i="12"/>
  <c r="N346" i="12"/>
  <c r="O346" i="12"/>
  <c r="P346" i="12"/>
  <c r="Q346" i="12"/>
  <c r="R346" i="12"/>
  <c r="S346" i="12"/>
  <c r="H347" i="12"/>
  <c r="I347" i="12"/>
  <c r="J347" i="12"/>
  <c r="K347" i="12"/>
  <c r="L347" i="12"/>
  <c r="M347" i="12"/>
  <c r="N347" i="12"/>
  <c r="O347" i="12"/>
  <c r="P347" i="12"/>
  <c r="Q347" i="12"/>
  <c r="R347" i="12"/>
  <c r="S347" i="12"/>
  <c r="H348" i="12"/>
  <c r="I348" i="12"/>
  <c r="J348" i="12"/>
  <c r="K348" i="12"/>
  <c r="L348" i="12"/>
  <c r="M348" i="12"/>
  <c r="N348" i="12"/>
  <c r="O348" i="12"/>
  <c r="P348" i="12"/>
  <c r="Q348" i="12"/>
  <c r="R348" i="12"/>
  <c r="S348" i="12"/>
  <c r="H349" i="12"/>
  <c r="I349" i="12"/>
  <c r="J349" i="12"/>
  <c r="K349" i="12"/>
  <c r="L349" i="12"/>
  <c r="M349" i="12"/>
  <c r="N349" i="12"/>
  <c r="O349" i="12"/>
  <c r="P349" i="12"/>
  <c r="Q349" i="12"/>
  <c r="R349" i="12"/>
  <c r="S349" i="12"/>
  <c r="H350" i="12"/>
  <c r="I350" i="12"/>
  <c r="J350" i="12"/>
  <c r="K350" i="12"/>
  <c r="L350" i="12"/>
  <c r="M350" i="12"/>
  <c r="N350" i="12"/>
  <c r="O350" i="12"/>
  <c r="P350" i="12"/>
  <c r="Q350" i="12"/>
  <c r="R350" i="12"/>
  <c r="S350" i="12"/>
  <c r="H351" i="12"/>
  <c r="I351" i="12"/>
  <c r="J351" i="12"/>
  <c r="K351" i="12"/>
  <c r="L351" i="12"/>
  <c r="M351" i="12"/>
  <c r="N351" i="12"/>
  <c r="O351" i="12"/>
  <c r="P351" i="12"/>
  <c r="Q351" i="12"/>
  <c r="R351" i="12"/>
  <c r="S351" i="12"/>
  <c r="H352" i="12"/>
  <c r="I352" i="12"/>
  <c r="J352" i="12"/>
  <c r="K352" i="12"/>
  <c r="L352" i="12"/>
  <c r="M352" i="12"/>
  <c r="N352" i="12"/>
  <c r="O352" i="12"/>
  <c r="P352" i="12"/>
  <c r="Q352" i="12"/>
  <c r="R352" i="12"/>
  <c r="S352" i="12"/>
  <c r="H353" i="12"/>
  <c r="I353" i="12"/>
  <c r="J353" i="12"/>
  <c r="K353" i="12"/>
  <c r="L353" i="12"/>
  <c r="M353" i="12"/>
  <c r="N353" i="12"/>
  <c r="O353" i="12"/>
  <c r="P353" i="12"/>
  <c r="Q353" i="12"/>
  <c r="R353" i="12"/>
  <c r="S353" i="12"/>
  <c r="H354" i="12"/>
  <c r="I354" i="12"/>
  <c r="J354" i="12"/>
  <c r="K354" i="12"/>
  <c r="L354" i="12"/>
  <c r="M354" i="12"/>
  <c r="N354" i="12"/>
  <c r="O354" i="12"/>
  <c r="P354" i="12"/>
  <c r="Q354" i="12"/>
  <c r="R354" i="12"/>
  <c r="S354" i="12"/>
  <c r="H355" i="12"/>
  <c r="I355" i="12"/>
  <c r="J355" i="12"/>
  <c r="K355" i="12"/>
  <c r="L355" i="12"/>
  <c r="M355" i="12"/>
  <c r="N355" i="12"/>
  <c r="O355" i="12"/>
  <c r="P355" i="12"/>
  <c r="Q355" i="12"/>
  <c r="R355" i="12"/>
  <c r="S355" i="12"/>
  <c r="H356" i="12"/>
  <c r="I356" i="12"/>
  <c r="J356" i="12"/>
  <c r="K356" i="12"/>
  <c r="L356" i="12"/>
  <c r="M356" i="12"/>
  <c r="N356" i="12"/>
  <c r="O356" i="12"/>
  <c r="P356" i="12"/>
  <c r="Q356" i="12"/>
  <c r="R356" i="12"/>
  <c r="S356" i="12"/>
  <c r="H357" i="12"/>
  <c r="I357" i="12"/>
  <c r="J357" i="12"/>
  <c r="K357" i="12"/>
  <c r="L357" i="12"/>
  <c r="M357" i="12"/>
  <c r="N357" i="12"/>
  <c r="O357" i="12"/>
  <c r="P357" i="12"/>
  <c r="Q357" i="12"/>
  <c r="R357" i="12"/>
  <c r="S357" i="12"/>
  <c r="H358" i="12"/>
  <c r="I358" i="12"/>
  <c r="J358" i="12"/>
  <c r="K358" i="12"/>
  <c r="L358" i="12"/>
  <c r="M358" i="12"/>
  <c r="N358" i="12"/>
  <c r="O358" i="12"/>
  <c r="P358" i="12"/>
  <c r="Q358" i="12"/>
  <c r="R358" i="12"/>
  <c r="S358" i="12"/>
  <c r="H359" i="12"/>
  <c r="I359" i="12"/>
  <c r="J359" i="12"/>
  <c r="K359" i="12"/>
  <c r="L359" i="12"/>
  <c r="M359" i="12"/>
  <c r="N359" i="12"/>
  <c r="O359" i="12"/>
  <c r="P359" i="12"/>
  <c r="Q359" i="12"/>
  <c r="R359" i="12"/>
  <c r="S359" i="12"/>
  <c r="H360" i="12"/>
  <c r="I360" i="12"/>
  <c r="J360" i="12"/>
  <c r="K360" i="12"/>
  <c r="L360" i="12"/>
  <c r="M360" i="12"/>
  <c r="N360" i="12"/>
  <c r="O360" i="12"/>
  <c r="P360" i="12"/>
  <c r="Q360" i="12"/>
  <c r="R360" i="12"/>
  <c r="S360" i="12"/>
  <c r="H361" i="12"/>
  <c r="I361" i="12"/>
  <c r="J361" i="12"/>
  <c r="K361" i="12"/>
  <c r="L361" i="12"/>
  <c r="M361" i="12"/>
  <c r="N361" i="12"/>
  <c r="O361" i="12"/>
  <c r="P361" i="12"/>
  <c r="Q361" i="12"/>
  <c r="R361" i="12"/>
  <c r="S361" i="12"/>
  <c r="H362" i="12"/>
  <c r="I362" i="12"/>
  <c r="J362" i="12"/>
  <c r="K362" i="12"/>
  <c r="L362" i="12"/>
  <c r="M362" i="12"/>
  <c r="N362" i="12"/>
  <c r="O362" i="12"/>
  <c r="P362" i="12"/>
  <c r="Q362" i="12"/>
  <c r="R362" i="12"/>
  <c r="S362" i="12"/>
  <c r="H363" i="12"/>
  <c r="I363" i="12"/>
  <c r="J363" i="12"/>
  <c r="K363" i="12"/>
  <c r="L363" i="12"/>
  <c r="M363" i="12"/>
  <c r="N363" i="12"/>
  <c r="O363" i="12"/>
  <c r="P363" i="12"/>
  <c r="Q363" i="12"/>
  <c r="R363" i="12"/>
  <c r="S363" i="12"/>
  <c r="H364" i="12"/>
  <c r="I364" i="12"/>
  <c r="J364" i="12"/>
  <c r="K364" i="12"/>
  <c r="L364" i="12"/>
  <c r="M364" i="12"/>
  <c r="N364" i="12"/>
  <c r="P364" i="12"/>
  <c r="Q364" i="12"/>
  <c r="R364" i="12"/>
  <c r="S364" i="12"/>
  <c r="H365" i="12"/>
  <c r="I365" i="12"/>
  <c r="J365" i="12"/>
  <c r="K365" i="12"/>
  <c r="L365" i="12"/>
  <c r="M365" i="12"/>
  <c r="N365" i="12"/>
  <c r="O365" i="12"/>
  <c r="P365" i="12"/>
  <c r="Q365" i="12"/>
  <c r="R365" i="12"/>
  <c r="S365" i="12"/>
  <c r="H366" i="12"/>
  <c r="I366" i="12"/>
  <c r="J366" i="12"/>
  <c r="K366" i="12"/>
  <c r="L366" i="12"/>
  <c r="M366" i="12"/>
  <c r="N366" i="12"/>
  <c r="O366" i="12"/>
  <c r="P366" i="12"/>
  <c r="Q366" i="12"/>
  <c r="R366" i="12"/>
  <c r="S366" i="12"/>
  <c r="H367" i="12"/>
  <c r="I367" i="12"/>
  <c r="J367" i="12"/>
  <c r="K367" i="12"/>
  <c r="L367" i="12"/>
  <c r="M367" i="12"/>
  <c r="N367" i="12"/>
  <c r="O367" i="12"/>
  <c r="P367" i="12"/>
  <c r="Q367" i="12"/>
  <c r="R367" i="12"/>
  <c r="S367" i="12"/>
  <c r="H368" i="12"/>
  <c r="I368" i="12"/>
  <c r="J368" i="12"/>
  <c r="K368" i="12"/>
  <c r="L368" i="12"/>
  <c r="M368" i="12"/>
  <c r="N368" i="12"/>
  <c r="O368" i="12"/>
  <c r="P368" i="12"/>
  <c r="Q368" i="12"/>
  <c r="R368" i="12"/>
  <c r="S368" i="12"/>
  <c r="H369" i="12"/>
  <c r="I369" i="12"/>
  <c r="J369" i="12"/>
  <c r="K369" i="12"/>
  <c r="L369" i="12"/>
  <c r="M369" i="12"/>
  <c r="N369" i="12"/>
  <c r="O369" i="12"/>
  <c r="P369" i="12"/>
  <c r="Q369" i="12"/>
  <c r="R369" i="12"/>
  <c r="S369" i="12"/>
  <c r="H370" i="12"/>
  <c r="I370" i="12"/>
  <c r="J370" i="12"/>
  <c r="K370" i="12"/>
  <c r="L370" i="12"/>
  <c r="M370" i="12"/>
  <c r="N370" i="12"/>
  <c r="O370" i="12"/>
  <c r="P370" i="12"/>
  <c r="Q370" i="12"/>
  <c r="R370" i="12"/>
  <c r="S370" i="12"/>
  <c r="H371" i="12"/>
  <c r="I371" i="12"/>
  <c r="J371" i="12"/>
  <c r="K371" i="12"/>
  <c r="L371" i="12"/>
  <c r="M371" i="12"/>
  <c r="N371" i="12"/>
  <c r="O371" i="12"/>
  <c r="P371" i="12"/>
  <c r="Q371" i="12"/>
  <c r="R371" i="12"/>
  <c r="S371" i="12"/>
  <c r="H372" i="12"/>
  <c r="I372" i="12"/>
  <c r="J372" i="12"/>
  <c r="K372" i="12"/>
  <c r="L372" i="12"/>
  <c r="M372" i="12"/>
  <c r="N372" i="12"/>
  <c r="O372" i="12"/>
  <c r="P372" i="12"/>
  <c r="Q372" i="12"/>
  <c r="R372" i="12"/>
  <c r="S372" i="12"/>
  <c r="H373" i="12"/>
  <c r="I373" i="12"/>
  <c r="J373" i="12"/>
  <c r="K373" i="12"/>
  <c r="L373" i="12"/>
  <c r="M373" i="12"/>
  <c r="N373" i="12"/>
  <c r="O373" i="12"/>
  <c r="P373" i="12"/>
  <c r="Q373" i="12"/>
  <c r="R373" i="12"/>
  <c r="S373" i="12"/>
  <c r="H374" i="12"/>
  <c r="I374" i="12"/>
  <c r="J374" i="12"/>
  <c r="K374" i="12"/>
  <c r="L374" i="12"/>
  <c r="M374" i="12"/>
  <c r="N374" i="12"/>
  <c r="O374" i="12"/>
  <c r="P374" i="12"/>
  <c r="Q374" i="12"/>
  <c r="R374" i="12"/>
  <c r="S374" i="12"/>
  <c r="H375" i="12"/>
  <c r="I375" i="12"/>
  <c r="J375" i="12"/>
  <c r="K375" i="12"/>
  <c r="L375" i="12"/>
  <c r="M375" i="12"/>
  <c r="N375" i="12"/>
  <c r="O375" i="12"/>
  <c r="P375" i="12"/>
  <c r="Q375" i="12"/>
  <c r="R375" i="12"/>
  <c r="S375" i="12"/>
  <c r="H376" i="12"/>
  <c r="I376" i="12"/>
  <c r="J376" i="12"/>
  <c r="K376" i="12"/>
  <c r="L376" i="12"/>
  <c r="M376" i="12"/>
  <c r="N376" i="12"/>
  <c r="O376" i="12"/>
  <c r="P376" i="12"/>
  <c r="Q376" i="12"/>
  <c r="R376" i="12"/>
  <c r="S376" i="12"/>
  <c r="H377" i="12"/>
  <c r="I377" i="12"/>
  <c r="J377" i="12"/>
  <c r="K377" i="12"/>
  <c r="L377" i="12"/>
  <c r="M377" i="12"/>
  <c r="N377" i="12"/>
  <c r="O377" i="12"/>
  <c r="Q377" i="12"/>
  <c r="R377" i="12"/>
  <c r="S377" i="12"/>
  <c r="H378" i="12"/>
  <c r="I378" i="12"/>
  <c r="J378" i="12"/>
  <c r="K378" i="12"/>
  <c r="L378" i="12"/>
  <c r="M378" i="12"/>
  <c r="N378" i="12"/>
  <c r="O378" i="12"/>
  <c r="P378" i="12"/>
  <c r="Q378" i="12"/>
  <c r="R378" i="12"/>
  <c r="S378" i="12"/>
  <c r="H379" i="12"/>
  <c r="I379" i="12"/>
  <c r="J379" i="12"/>
  <c r="K379" i="12"/>
  <c r="L379" i="12"/>
  <c r="M379" i="12"/>
  <c r="N379" i="12"/>
  <c r="O379" i="12"/>
  <c r="P379" i="12"/>
  <c r="Q379" i="12"/>
  <c r="R379" i="12"/>
  <c r="S379" i="12"/>
  <c r="H380" i="12"/>
  <c r="I380" i="12"/>
  <c r="J380" i="12"/>
  <c r="K380" i="12"/>
  <c r="L380" i="12"/>
  <c r="M380" i="12"/>
  <c r="N380" i="12"/>
  <c r="O380" i="12"/>
  <c r="P380" i="12"/>
  <c r="Q380" i="12"/>
  <c r="R380" i="12"/>
  <c r="S380" i="12"/>
  <c r="H381" i="12"/>
  <c r="I381" i="12"/>
  <c r="J381" i="12"/>
  <c r="K381" i="12"/>
  <c r="L381" i="12"/>
  <c r="M381" i="12"/>
  <c r="N381" i="12"/>
  <c r="O381" i="12"/>
  <c r="P381" i="12"/>
  <c r="Q381" i="12"/>
  <c r="R381" i="12"/>
  <c r="S381" i="12"/>
  <c r="H382" i="12"/>
  <c r="I382" i="12"/>
  <c r="J382" i="12"/>
  <c r="K382" i="12"/>
  <c r="L382" i="12"/>
  <c r="M382" i="12"/>
  <c r="N382" i="12"/>
  <c r="O382" i="12"/>
  <c r="P382" i="12"/>
  <c r="Q382" i="12"/>
  <c r="R382" i="12"/>
  <c r="S382" i="12"/>
  <c r="H383" i="12"/>
  <c r="I383" i="12"/>
  <c r="J383" i="12"/>
  <c r="K383" i="12"/>
  <c r="L383" i="12"/>
  <c r="M383" i="12"/>
  <c r="N383" i="12"/>
  <c r="O383" i="12"/>
  <c r="P383" i="12"/>
  <c r="Q383" i="12"/>
  <c r="R383" i="12"/>
  <c r="S383" i="12"/>
  <c r="H384" i="12"/>
  <c r="I384" i="12"/>
  <c r="J384" i="12"/>
  <c r="K384" i="12"/>
  <c r="L384" i="12"/>
  <c r="M384" i="12"/>
  <c r="N384" i="12"/>
  <c r="O384" i="12"/>
  <c r="P384" i="12"/>
  <c r="Q384" i="12"/>
  <c r="R384" i="12"/>
  <c r="S384" i="12"/>
  <c r="H385" i="12"/>
  <c r="I385" i="12"/>
  <c r="J385" i="12"/>
  <c r="K385" i="12"/>
  <c r="L385" i="12"/>
  <c r="M385" i="12"/>
  <c r="N385" i="12"/>
  <c r="O385" i="12"/>
  <c r="P385" i="12"/>
  <c r="Q385" i="12"/>
  <c r="R385" i="12"/>
  <c r="S385" i="12"/>
  <c r="H386" i="12"/>
  <c r="I386" i="12"/>
  <c r="J386" i="12"/>
  <c r="K386" i="12"/>
  <c r="L386" i="12"/>
  <c r="M386" i="12"/>
  <c r="N386" i="12"/>
  <c r="O386" i="12"/>
  <c r="P386" i="12"/>
  <c r="Q386" i="12"/>
  <c r="R386" i="12"/>
  <c r="S386" i="12"/>
  <c r="H387" i="12"/>
  <c r="I387" i="12"/>
  <c r="J387" i="12"/>
  <c r="K387" i="12"/>
  <c r="L387" i="12"/>
  <c r="M387" i="12"/>
  <c r="N387" i="12"/>
  <c r="O387" i="12"/>
  <c r="P387" i="12"/>
  <c r="Q387" i="12"/>
  <c r="R387" i="12"/>
  <c r="S387" i="12"/>
  <c r="H388" i="12"/>
  <c r="I388" i="12"/>
  <c r="J388" i="12"/>
  <c r="K388" i="12"/>
  <c r="L388" i="12"/>
  <c r="M388" i="12"/>
  <c r="N388" i="12"/>
  <c r="O388" i="12"/>
  <c r="P388" i="12"/>
  <c r="R388" i="12"/>
  <c r="S388" i="12"/>
  <c r="H389" i="12"/>
  <c r="I389" i="12"/>
  <c r="J389" i="12"/>
  <c r="K389" i="12"/>
  <c r="L389" i="12"/>
  <c r="M389" i="12"/>
  <c r="N389" i="12"/>
  <c r="O389" i="12"/>
  <c r="P389" i="12"/>
  <c r="Q389" i="12"/>
  <c r="R389" i="12"/>
  <c r="S389" i="12"/>
  <c r="H390" i="12"/>
  <c r="I390" i="12"/>
  <c r="J390" i="12"/>
  <c r="K390" i="12"/>
  <c r="L390" i="12"/>
  <c r="M390" i="12"/>
  <c r="N390" i="12"/>
  <c r="O390" i="12"/>
  <c r="P390" i="12"/>
  <c r="Q390" i="12"/>
  <c r="R390" i="12"/>
  <c r="S390" i="12"/>
  <c r="H391" i="12"/>
  <c r="I391" i="12"/>
  <c r="J391" i="12"/>
  <c r="K391" i="12"/>
  <c r="L391" i="12"/>
  <c r="M391" i="12"/>
  <c r="N391" i="12"/>
  <c r="O391" i="12"/>
  <c r="P391" i="12"/>
  <c r="Q391" i="12"/>
  <c r="R391" i="12"/>
  <c r="S391" i="12"/>
  <c r="H392" i="12"/>
  <c r="I392" i="12"/>
  <c r="J392" i="12"/>
  <c r="K392" i="12"/>
  <c r="L392" i="12"/>
  <c r="M392" i="12"/>
  <c r="N392" i="12"/>
  <c r="O392" i="12"/>
  <c r="P392" i="12"/>
  <c r="Q392" i="12"/>
  <c r="R392" i="12"/>
  <c r="S392" i="12"/>
  <c r="H393" i="12"/>
  <c r="I393" i="12"/>
  <c r="J393" i="12"/>
  <c r="K393" i="12"/>
  <c r="L393" i="12"/>
  <c r="M393" i="12"/>
  <c r="N393" i="12"/>
  <c r="O393" i="12"/>
  <c r="P393" i="12"/>
  <c r="Q393" i="12"/>
  <c r="R393" i="12"/>
  <c r="S393" i="12"/>
  <c r="H394" i="12"/>
  <c r="I394" i="12"/>
  <c r="J394" i="12"/>
  <c r="K394" i="12"/>
  <c r="L394" i="12"/>
  <c r="M394" i="12"/>
  <c r="N394" i="12"/>
  <c r="O394" i="12"/>
  <c r="P394" i="12"/>
  <c r="Q394" i="12"/>
  <c r="R394" i="12"/>
  <c r="S394" i="12"/>
  <c r="H395" i="12"/>
  <c r="I395" i="12"/>
  <c r="J395" i="12"/>
  <c r="K395" i="12"/>
  <c r="L395" i="12"/>
  <c r="M395" i="12"/>
  <c r="N395" i="12"/>
  <c r="O395" i="12"/>
  <c r="P395" i="12"/>
  <c r="Q395" i="12"/>
  <c r="R395" i="12"/>
  <c r="S395" i="12"/>
  <c r="H396" i="12"/>
  <c r="I396" i="12"/>
  <c r="J396" i="12"/>
  <c r="K396" i="12"/>
  <c r="L396" i="12"/>
  <c r="M396" i="12"/>
  <c r="N396" i="12"/>
  <c r="O396" i="12"/>
  <c r="P396" i="12"/>
  <c r="Q396" i="12"/>
  <c r="R396" i="12"/>
  <c r="S396" i="12"/>
  <c r="H397" i="12"/>
  <c r="I397" i="12"/>
  <c r="J397" i="12"/>
  <c r="K397" i="12"/>
  <c r="L397" i="12"/>
  <c r="M397" i="12"/>
  <c r="N397" i="12"/>
  <c r="O397" i="12"/>
  <c r="P397" i="12"/>
  <c r="Q397" i="12"/>
  <c r="R397" i="12"/>
  <c r="S397" i="12"/>
  <c r="H398" i="12"/>
  <c r="I398" i="12"/>
  <c r="J398" i="12"/>
  <c r="K398" i="12"/>
  <c r="L398" i="12"/>
  <c r="M398" i="12"/>
  <c r="N398" i="12"/>
  <c r="O398" i="12"/>
  <c r="P398" i="12"/>
  <c r="Q398" i="12"/>
  <c r="R398" i="12"/>
  <c r="S398" i="12"/>
  <c r="H399" i="12"/>
  <c r="I399" i="12"/>
  <c r="J399" i="12"/>
  <c r="K399" i="12"/>
  <c r="L399" i="12"/>
  <c r="M399" i="12"/>
  <c r="N399" i="12"/>
  <c r="O399" i="12"/>
  <c r="P399" i="12"/>
  <c r="Q399" i="12"/>
  <c r="R399" i="12"/>
  <c r="S399" i="12"/>
  <c r="H400" i="12"/>
  <c r="I400" i="12"/>
  <c r="J400" i="12"/>
  <c r="K400" i="12"/>
  <c r="L400" i="12"/>
  <c r="M400" i="12"/>
  <c r="N400" i="12"/>
  <c r="O400" i="12"/>
  <c r="P400" i="12"/>
  <c r="Q400" i="12"/>
  <c r="R400" i="12"/>
  <c r="S400" i="12"/>
  <c r="H401" i="12"/>
  <c r="I401" i="12"/>
  <c r="J401" i="12"/>
  <c r="K401" i="12"/>
  <c r="L401" i="12"/>
  <c r="M401" i="12"/>
  <c r="N401" i="12"/>
  <c r="O401" i="12"/>
  <c r="P401" i="12"/>
  <c r="Q401" i="12"/>
  <c r="R401" i="12"/>
  <c r="S401" i="12"/>
  <c r="H402" i="12"/>
  <c r="I402" i="12"/>
  <c r="J402" i="12"/>
  <c r="K402" i="12"/>
  <c r="L402" i="12"/>
  <c r="M402" i="12"/>
  <c r="N402" i="12"/>
  <c r="O402" i="12"/>
  <c r="P402" i="12"/>
  <c r="Q402" i="12"/>
  <c r="R402" i="12"/>
  <c r="S402" i="12"/>
  <c r="H403" i="12"/>
  <c r="I403" i="12"/>
  <c r="J403" i="12"/>
  <c r="K403" i="12"/>
  <c r="L403" i="12"/>
  <c r="M403" i="12"/>
  <c r="N403" i="12"/>
  <c r="O403" i="12"/>
  <c r="P403" i="12"/>
  <c r="Q403" i="12"/>
  <c r="S403" i="12"/>
  <c r="H404" i="12"/>
  <c r="I404" i="12"/>
  <c r="J404" i="12"/>
  <c r="K404" i="12"/>
  <c r="L404" i="12"/>
  <c r="M404" i="12"/>
  <c r="N404" i="12"/>
  <c r="O404" i="12"/>
  <c r="P404" i="12"/>
  <c r="Q404" i="12"/>
  <c r="R404" i="12"/>
  <c r="S404" i="12"/>
  <c r="H405" i="12"/>
  <c r="I405" i="12"/>
  <c r="J405" i="12"/>
  <c r="K405" i="12"/>
  <c r="L405" i="12"/>
  <c r="M405" i="12"/>
  <c r="N405" i="12"/>
  <c r="O405" i="12"/>
  <c r="P405" i="12"/>
  <c r="Q405" i="12"/>
  <c r="R405" i="12"/>
  <c r="S405" i="12"/>
  <c r="H406" i="12"/>
  <c r="I406" i="12"/>
  <c r="J406" i="12"/>
  <c r="K406" i="12"/>
  <c r="L406" i="12"/>
  <c r="M406" i="12"/>
  <c r="N406" i="12"/>
  <c r="O406" i="12"/>
  <c r="P406" i="12"/>
  <c r="Q406" i="12"/>
  <c r="R406" i="12"/>
  <c r="S406" i="12"/>
  <c r="H407" i="12"/>
  <c r="I407" i="12"/>
  <c r="J407" i="12"/>
  <c r="K407" i="12"/>
  <c r="L407" i="12"/>
  <c r="M407" i="12"/>
  <c r="N407" i="12"/>
  <c r="O407" i="12"/>
  <c r="P407" i="12"/>
  <c r="Q407" i="12"/>
  <c r="R407" i="12"/>
  <c r="S407" i="12"/>
  <c r="H408" i="12"/>
  <c r="I408" i="12"/>
  <c r="J408" i="12"/>
  <c r="K408" i="12"/>
  <c r="L408" i="12"/>
  <c r="M408" i="12"/>
  <c r="N408" i="12"/>
  <c r="O408" i="12"/>
  <c r="P408" i="12"/>
  <c r="Q408" i="12"/>
  <c r="R408" i="12"/>
  <c r="S408" i="12"/>
  <c r="H409" i="12"/>
  <c r="I409" i="12"/>
  <c r="J409" i="12"/>
  <c r="K409" i="12"/>
  <c r="L409" i="12"/>
  <c r="M409" i="12"/>
  <c r="N409" i="12"/>
  <c r="O409" i="12"/>
  <c r="P409" i="12"/>
  <c r="Q409" i="12"/>
  <c r="R409" i="12"/>
  <c r="S409" i="12"/>
  <c r="H410" i="12"/>
  <c r="I410" i="12"/>
  <c r="J410" i="12"/>
  <c r="K410" i="12"/>
  <c r="L410" i="12"/>
  <c r="M410" i="12"/>
  <c r="N410" i="12"/>
  <c r="O410" i="12"/>
  <c r="P410" i="12"/>
  <c r="Q410" i="12"/>
  <c r="R410" i="12"/>
  <c r="S410" i="12"/>
  <c r="H411" i="12"/>
  <c r="I411" i="12"/>
  <c r="J411" i="12"/>
  <c r="K411" i="12"/>
  <c r="L411" i="12"/>
  <c r="M411" i="12"/>
  <c r="N411" i="12"/>
  <c r="O411" i="12"/>
  <c r="P411" i="12"/>
  <c r="Q411" i="12"/>
  <c r="R411" i="12"/>
  <c r="S411" i="12"/>
  <c r="H412" i="12"/>
  <c r="I412" i="12"/>
  <c r="J412" i="12"/>
  <c r="K412" i="12"/>
  <c r="L412" i="12"/>
  <c r="M412" i="12"/>
  <c r="N412" i="12"/>
  <c r="O412" i="12"/>
  <c r="P412" i="12"/>
  <c r="Q412" i="12"/>
  <c r="R412" i="12"/>
  <c r="S412" i="12"/>
  <c r="H413" i="12"/>
  <c r="I413" i="12"/>
  <c r="J413" i="12"/>
  <c r="K413" i="12"/>
  <c r="L413" i="12"/>
  <c r="M413" i="12"/>
  <c r="N413" i="12"/>
  <c r="O413" i="12"/>
  <c r="P413" i="12"/>
  <c r="Q413" i="12"/>
  <c r="R413" i="12"/>
  <c r="S413" i="12"/>
  <c r="H414" i="12"/>
  <c r="I414" i="12"/>
  <c r="J414" i="12"/>
  <c r="K414" i="12"/>
  <c r="L414" i="12"/>
  <c r="M414" i="12"/>
  <c r="N414" i="12"/>
  <c r="O414" i="12"/>
  <c r="P414" i="12"/>
  <c r="Q414" i="12"/>
  <c r="R414" i="12"/>
  <c r="S414" i="12"/>
  <c r="H415" i="12"/>
  <c r="I415" i="12"/>
  <c r="J415" i="12"/>
  <c r="K415" i="12"/>
  <c r="L415" i="12"/>
  <c r="M415" i="12"/>
  <c r="N415" i="12"/>
  <c r="O415" i="12"/>
  <c r="P415" i="12"/>
  <c r="Q415" i="12"/>
  <c r="R415" i="12"/>
  <c r="H416" i="12"/>
  <c r="I416" i="12"/>
  <c r="J416" i="12"/>
  <c r="K416" i="12"/>
  <c r="L416" i="12"/>
  <c r="M416" i="12"/>
  <c r="N416" i="12"/>
  <c r="O416" i="12"/>
  <c r="P416" i="12"/>
  <c r="Q416" i="12"/>
  <c r="R416" i="12"/>
  <c r="S416" i="12"/>
  <c r="H417" i="12"/>
  <c r="I417" i="12"/>
  <c r="J417" i="12"/>
  <c r="K417" i="12"/>
  <c r="L417" i="12"/>
  <c r="M417" i="12"/>
  <c r="N417" i="12"/>
  <c r="O417" i="12"/>
  <c r="P417" i="12"/>
  <c r="Q417" i="12"/>
  <c r="R417" i="12"/>
  <c r="S417" i="12"/>
  <c r="H418" i="12"/>
  <c r="I418" i="12"/>
  <c r="J418" i="12"/>
  <c r="K418" i="12"/>
  <c r="L418" i="12"/>
  <c r="M418" i="12"/>
  <c r="N418" i="12"/>
  <c r="O418" i="12"/>
  <c r="P418" i="12"/>
  <c r="Q418" i="12"/>
  <c r="R418" i="12"/>
  <c r="S418" i="12"/>
  <c r="H419" i="12"/>
  <c r="I419" i="12"/>
  <c r="J419" i="12"/>
  <c r="K419" i="12"/>
  <c r="L419" i="12"/>
  <c r="M419" i="12"/>
  <c r="N419" i="12"/>
  <c r="O419" i="12"/>
  <c r="P419" i="12"/>
  <c r="Q419" i="12"/>
  <c r="R419" i="12"/>
  <c r="S419" i="12"/>
  <c r="H420" i="12"/>
  <c r="I420" i="12"/>
  <c r="J420" i="12"/>
  <c r="K420" i="12"/>
  <c r="L420" i="12"/>
  <c r="M420" i="12"/>
  <c r="N420" i="12"/>
  <c r="O420" i="12"/>
  <c r="P420" i="12"/>
  <c r="Q420" i="12"/>
  <c r="R420" i="12"/>
  <c r="S420" i="12"/>
  <c r="H421" i="12"/>
  <c r="I421" i="12"/>
  <c r="J421" i="12"/>
  <c r="K421" i="12"/>
  <c r="L421" i="12"/>
  <c r="M421" i="12"/>
  <c r="N421" i="12"/>
  <c r="O421" i="12"/>
  <c r="P421" i="12"/>
  <c r="Q421" i="12"/>
  <c r="R421" i="12"/>
  <c r="S421" i="12"/>
  <c r="I422" i="12"/>
  <c r="J422" i="12"/>
  <c r="K422" i="12"/>
  <c r="L422" i="12"/>
  <c r="M422" i="12"/>
  <c r="N422" i="12"/>
  <c r="O422" i="12"/>
  <c r="P422" i="12"/>
  <c r="Q422" i="12"/>
  <c r="R422" i="12"/>
  <c r="S422" i="12"/>
  <c r="H423" i="12"/>
  <c r="I423" i="12"/>
  <c r="J423" i="12"/>
  <c r="K423" i="12"/>
  <c r="L423" i="12"/>
  <c r="M423" i="12"/>
  <c r="N423" i="12"/>
  <c r="O423" i="12"/>
  <c r="P423" i="12"/>
  <c r="Q423" i="12"/>
  <c r="R423" i="12"/>
  <c r="S423" i="12"/>
  <c r="H424" i="12"/>
  <c r="I424" i="12"/>
  <c r="J424" i="12"/>
  <c r="K424" i="12"/>
  <c r="L424" i="12"/>
  <c r="M424" i="12"/>
  <c r="N424" i="12"/>
  <c r="O424" i="12"/>
  <c r="P424" i="12"/>
  <c r="Q424" i="12"/>
  <c r="R424" i="12"/>
  <c r="S424" i="12"/>
  <c r="H425" i="12"/>
  <c r="I425" i="12"/>
  <c r="J425" i="12"/>
  <c r="K425" i="12"/>
  <c r="L425" i="12"/>
  <c r="M425" i="12"/>
  <c r="N425" i="12"/>
  <c r="O425" i="12"/>
  <c r="P425" i="12"/>
  <c r="Q425" i="12"/>
  <c r="R425" i="12"/>
  <c r="S425" i="12"/>
  <c r="H426" i="12"/>
  <c r="I426" i="12"/>
  <c r="J426" i="12"/>
  <c r="K426" i="12"/>
  <c r="L426" i="12"/>
  <c r="M426" i="12"/>
  <c r="N426" i="12"/>
  <c r="O426" i="12"/>
  <c r="P426" i="12"/>
  <c r="Q426" i="12"/>
  <c r="R426" i="12"/>
  <c r="S426" i="12"/>
  <c r="H427" i="12"/>
  <c r="I427" i="12"/>
  <c r="J427" i="12"/>
  <c r="K427" i="12"/>
  <c r="L427" i="12"/>
  <c r="M427" i="12"/>
  <c r="N427" i="12"/>
  <c r="O427" i="12"/>
  <c r="P427" i="12"/>
  <c r="Q427" i="12"/>
  <c r="R427" i="12"/>
  <c r="S427" i="12"/>
  <c r="H428" i="12"/>
  <c r="I428" i="12"/>
  <c r="J428" i="12"/>
  <c r="K428" i="12"/>
  <c r="L428" i="12"/>
  <c r="M428" i="12"/>
  <c r="N428" i="12"/>
  <c r="O428" i="12"/>
  <c r="P428" i="12"/>
  <c r="Q428" i="12"/>
  <c r="R428" i="12"/>
  <c r="S428" i="12"/>
  <c r="H429" i="12"/>
  <c r="I429" i="12"/>
  <c r="K429" i="12"/>
  <c r="L429" i="12"/>
  <c r="M429" i="12"/>
  <c r="N429" i="12"/>
  <c r="O429" i="12"/>
  <c r="P429" i="12"/>
  <c r="Q429" i="12"/>
  <c r="R429" i="12"/>
  <c r="S429" i="12"/>
  <c r="H430" i="12"/>
  <c r="I430" i="12"/>
  <c r="J430" i="12"/>
  <c r="K430" i="12"/>
  <c r="L430" i="12"/>
  <c r="M430" i="12"/>
  <c r="N430" i="12"/>
  <c r="O430" i="12"/>
  <c r="P430" i="12"/>
  <c r="Q430" i="12"/>
  <c r="R430" i="12"/>
  <c r="S430" i="12"/>
  <c r="H431" i="12"/>
  <c r="I431" i="12"/>
  <c r="J431" i="12"/>
  <c r="K431" i="12"/>
  <c r="L431" i="12"/>
  <c r="M431" i="12"/>
  <c r="N431" i="12"/>
  <c r="O431" i="12"/>
  <c r="P431" i="12"/>
  <c r="Q431" i="12"/>
  <c r="R431" i="12"/>
  <c r="S431" i="12"/>
  <c r="H432" i="12"/>
  <c r="I432" i="12"/>
  <c r="J432" i="12"/>
  <c r="K432" i="12"/>
  <c r="L432" i="12"/>
  <c r="M432" i="12"/>
  <c r="N432" i="12"/>
  <c r="O432" i="12"/>
  <c r="P432" i="12"/>
  <c r="Q432" i="12"/>
  <c r="R432" i="12"/>
  <c r="S432" i="12"/>
  <c r="H433" i="12"/>
  <c r="I433" i="12"/>
  <c r="J433" i="12"/>
  <c r="K433" i="12"/>
  <c r="L433" i="12"/>
  <c r="M433" i="12"/>
  <c r="N433" i="12"/>
  <c r="O433" i="12"/>
  <c r="P433" i="12"/>
  <c r="Q433" i="12"/>
  <c r="R433" i="12"/>
  <c r="S433" i="12"/>
  <c r="H434" i="12"/>
  <c r="I434" i="12"/>
  <c r="J434" i="12"/>
  <c r="K434" i="12"/>
  <c r="L434" i="12"/>
  <c r="M434" i="12"/>
  <c r="N434" i="12"/>
  <c r="O434" i="12"/>
  <c r="P434" i="12"/>
  <c r="Q434" i="12"/>
  <c r="R434" i="12"/>
  <c r="S434" i="12"/>
  <c r="H435" i="12"/>
  <c r="I435" i="12"/>
  <c r="J435" i="12"/>
  <c r="K435" i="12"/>
  <c r="L435" i="12"/>
  <c r="M435" i="12"/>
  <c r="N435" i="12"/>
  <c r="O435" i="12"/>
  <c r="P435" i="12"/>
  <c r="Q435" i="12"/>
  <c r="R435" i="12"/>
  <c r="S435" i="12"/>
  <c r="H436" i="12"/>
  <c r="I436" i="12"/>
  <c r="J436" i="12"/>
  <c r="K436" i="12"/>
  <c r="L436" i="12"/>
  <c r="M436" i="12"/>
  <c r="N436" i="12"/>
  <c r="O436" i="12"/>
  <c r="P436" i="12"/>
  <c r="Q436" i="12"/>
  <c r="R436" i="12"/>
  <c r="S436" i="12"/>
  <c r="H437" i="12"/>
  <c r="I437" i="12"/>
  <c r="J437" i="12"/>
  <c r="K437" i="12"/>
  <c r="L437" i="12"/>
  <c r="M437" i="12"/>
  <c r="O437" i="12"/>
  <c r="P437" i="12"/>
  <c r="Q437" i="12"/>
  <c r="R437" i="12"/>
  <c r="S437" i="12"/>
  <c r="H438" i="12"/>
  <c r="I438" i="12"/>
  <c r="J438" i="12"/>
  <c r="K438" i="12"/>
  <c r="L438" i="12"/>
  <c r="M438" i="12"/>
  <c r="N438" i="12"/>
  <c r="O438" i="12"/>
  <c r="P438" i="12"/>
  <c r="Q438" i="12"/>
  <c r="R438" i="12"/>
  <c r="S438" i="12"/>
  <c r="H439" i="12"/>
  <c r="I439" i="12"/>
  <c r="J439" i="12"/>
  <c r="K439" i="12"/>
  <c r="L439" i="12"/>
  <c r="M439" i="12"/>
  <c r="N439" i="12"/>
  <c r="O439" i="12"/>
  <c r="P439" i="12"/>
  <c r="Q439" i="12"/>
  <c r="R439" i="12"/>
  <c r="S439" i="12"/>
  <c r="H440" i="12"/>
  <c r="I440" i="12"/>
  <c r="J440" i="12"/>
  <c r="K440" i="12"/>
  <c r="L440" i="12"/>
  <c r="M440" i="12"/>
  <c r="N440" i="12"/>
  <c r="O440" i="12"/>
  <c r="P440" i="12"/>
  <c r="Q440" i="12"/>
  <c r="R440" i="12"/>
  <c r="S440" i="12"/>
  <c r="H441" i="12"/>
  <c r="I441" i="12"/>
  <c r="J441" i="12"/>
  <c r="K441" i="12"/>
  <c r="L441" i="12"/>
  <c r="M441" i="12"/>
  <c r="N441" i="12"/>
  <c r="O441" i="12"/>
  <c r="P441" i="12"/>
  <c r="Q441" i="12"/>
  <c r="R441" i="12"/>
  <c r="S441" i="12"/>
  <c r="H442" i="12"/>
  <c r="I442" i="12"/>
  <c r="J442" i="12"/>
  <c r="K442" i="12"/>
  <c r="L442" i="12"/>
  <c r="M442" i="12"/>
  <c r="N442" i="12"/>
  <c r="O442" i="12"/>
  <c r="P442" i="12"/>
  <c r="Q442" i="12"/>
  <c r="R442" i="12"/>
  <c r="S442" i="12"/>
  <c r="H443" i="12"/>
  <c r="I443" i="12"/>
  <c r="J443" i="12"/>
  <c r="K443" i="12"/>
  <c r="L443" i="12"/>
  <c r="M443" i="12"/>
  <c r="N443" i="12"/>
  <c r="O443" i="12"/>
  <c r="P443" i="12"/>
  <c r="Q443" i="12"/>
  <c r="R443" i="12"/>
  <c r="S443" i="12"/>
  <c r="H444" i="12"/>
  <c r="I444" i="12"/>
  <c r="J444" i="12"/>
  <c r="K444" i="12"/>
  <c r="L444" i="12"/>
  <c r="M444" i="12"/>
  <c r="N444" i="12"/>
  <c r="O444" i="12"/>
  <c r="P444" i="12"/>
  <c r="Q444" i="12"/>
  <c r="S444" i="12"/>
  <c r="H445" i="12"/>
  <c r="I445" i="12"/>
  <c r="J445" i="12"/>
  <c r="K445" i="12"/>
  <c r="L445" i="12"/>
  <c r="M445" i="12"/>
  <c r="N445" i="12"/>
  <c r="O445" i="12"/>
  <c r="P445" i="12"/>
  <c r="Q445" i="12"/>
  <c r="R445" i="12"/>
  <c r="S445" i="12"/>
  <c r="H446" i="12"/>
  <c r="I446" i="12"/>
  <c r="J446" i="12"/>
  <c r="K446" i="12"/>
  <c r="L446" i="12"/>
  <c r="M446" i="12"/>
  <c r="N446" i="12"/>
  <c r="O446" i="12"/>
  <c r="P446" i="12"/>
  <c r="Q446" i="12"/>
  <c r="R446" i="12"/>
  <c r="S446" i="12"/>
  <c r="H447" i="12"/>
  <c r="I447" i="12"/>
  <c r="J447" i="12"/>
  <c r="K447" i="12"/>
  <c r="L447" i="12"/>
  <c r="M447" i="12"/>
  <c r="N447" i="12"/>
  <c r="O447" i="12"/>
  <c r="P447" i="12"/>
  <c r="Q447" i="12"/>
  <c r="R447" i="12"/>
  <c r="S447" i="12"/>
  <c r="H448" i="12"/>
  <c r="I448" i="12"/>
  <c r="J448" i="12"/>
  <c r="K448" i="12"/>
  <c r="L448" i="12"/>
  <c r="M448" i="12"/>
  <c r="N448" i="12"/>
  <c r="O448" i="12"/>
  <c r="P448" i="12"/>
  <c r="Q448" i="12"/>
  <c r="R448" i="12"/>
  <c r="S448" i="12"/>
  <c r="H449" i="12"/>
  <c r="I449" i="12"/>
  <c r="J449" i="12"/>
  <c r="K449" i="12"/>
  <c r="L449" i="12"/>
  <c r="M449" i="12"/>
  <c r="N449" i="12"/>
  <c r="O449" i="12"/>
  <c r="P449" i="12"/>
  <c r="Q449" i="12"/>
  <c r="R449" i="12"/>
  <c r="S449" i="12"/>
  <c r="H450" i="12"/>
  <c r="I450" i="12"/>
  <c r="J450" i="12"/>
  <c r="K450" i="12"/>
  <c r="L450" i="12"/>
  <c r="M450" i="12"/>
  <c r="N450" i="12"/>
  <c r="O450" i="12"/>
  <c r="P450" i="12"/>
  <c r="Q450" i="12"/>
  <c r="R450" i="12"/>
  <c r="S450" i="12"/>
  <c r="H451" i="12"/>
  <c r="I451" i="12"/>
  <c r="J451" i="12"/>
  <c r="K451" i="12"/>
  <c r="L451" i="12"/>
  <c r="M451" i="12"/>
  <c r="N451" i="12"/>
  <c r="O451" i="12"/>
  <c r="P451" i="12"/>
  <c r="Q451" i="12"/>
  <c r="R451" i="12"/>
  <c r="S451" i="12"/>
  <c r="H452" i="12"/>
  <c r="I452" i="12"/>
  <c r="J452" i="12"/>
  <c r="K452" i="12"/>
  <c r="L452" i="12"/>
  <c r="M452" i="12"/>
  <c r="N452" i="12"/>
  <c r="O452" i="12"/>
  <c r="P452" i="12"/>
  <c r="Q452" i="12"/>
  <c r="R452" i="12"/>
  <c r="S452" i="12"/>
  <c r="H453" i="12"/>
  <c r="I453" i="12"/>
  <c r="K453" i="12"/>
  <c r="L453" i="12"/>
  <c r="M453" i="12"/>
  <c r="N453" i="12"/>
  <c r="O453" i="12"/>
  <c r="P453" i="12"/>
  <c r="Q453" i="12"/>
  <c r="R453" i="12"/>
  <c r="S453" i="12"/>
  <c r="H454" i="12"/>
  <c r="I454" i="12"/>
  <c r="J454" i="12"/>
  <c r="K454" i="12"/>
  <c r="L454" i="12"/>
  <c r="M454" i="12"/>
  <c r="N454" i="12"/>
  <c r="O454" i="12"/>
  <c r="P454" i="12"/>
  <c r="Q454" i="12"/>
  <c r="R454" i="12"/>
  <c r="S454" i="12"/>
  <c r="H455" i="12"/>
  <c r="I455" i="12"/>
  <c r="J455" i="12"/>
  <c r="K455" i="12"/>
  <c r="L455" i="12"/>
  <c r="M455" i="12"/>
  <c r="N455" i="12"/>
  <c r="O455" i="12"/>
  <c r="P455" i="12"/>
  <c r="Q455" i="12"/>
  <c r="R455" i="12"/>
  <c r="S455" i="12"/>
  <c r="H456" i="12"/>
  <c r="I456" i="12"/>
  <c r="J456" i="12"/>
  <c r="K456" i="12"/>
  <c r="L456" i="12"/>
  <c r="M456" i="12"/>
  <c r="N456" i="12"/>
  <c r="O456" i="12"/>
  <c r="P456" i="12"/>
  <c r="Q456" i="12"/>
  <c r="R456" i="12"/>
  <c r="S456" i="12"/>
  <c r="H457" i="12"/>
  <c r="I457" i="12"/>
  <c r="J457" i="12"/>
  <c r="K457" i="12"/>
  <c r="L457" i="12"/>
  <c r="M457" i="12"/>
  <c r="N457" i="12"/>
  <c r="O457" i="12"/>
  <c r="P457" i="12"/>
  <c r="Q457" i="12"/>
  <c r="R457" i="12"/>
  <c r="S457" i="12"/>
  <c r="H458" i="12"/>
  <c r="I458" i="12"/>
  <c r="J458" i="12"/>
  <c r="K458" i="12"/>
  <c r="L458" i="12"/>
  <c r="M458" i="12"/>
  <c r="N458" i="12"/>
  <c r="O458" i="12"/>
  <c r="P458" i="12"/>
  <c r="Q458" i="12"/>
  <c r="R458" i="12"/>
  <c r="S458" i="12"/>
  <c r="H459" i="12"/>
  <c r="I459" i="12"/>
  <c r="J459" i="12"/>
  <c r="K459" i="12"/>
  <c r="L459" i="12"/>
  <c r="M459" i="12"/>
  <c r="N459" i="12"/>
  <c r="O459" i="12"/>
  <c r="P459" i="12"/>
  <c r="Q459" i="12"/>
  <c r="R459" i="12"/>
  <c r="S459" i="12"/>
  <c r="H460" i="12"/>
  <c r="I460" i="12"/>
  <c r="J460" i="12"/>
  <c r="K460" i="12"/>
  <c r="L460" i="12"/>
  <c r="M460" i="12"/>
  <c r="N460" i="12"/>
  <c r="O460" i="12"/>
  <c r="P460" i="12"/>
  <c r="Q460" i="12"/>
  <c r="R460" i="12"/>
  <c r="S460" i="12"/>
  <c r="H461" i="12"/>
  <c r="I461" i="12"/>
  <c r="J461" i="12"/>
  <c r="L461" i="12"/>
  <c r="M461" i="12"/>
  <c r="N461" i="12"/>
  <c r="O461" i="12"/>
  <c r="P461" i="12"/>
  <c r="Q461" i="12"/>
  <c r="R461" i="12"/>
  <c r="S461" i="12"/>
  <c r="H462" i="12"/>
  <c r="I462" i="12"/>
  <c r="J462" i="12"/>
  <c r="K462" i="12"/>
  <c r="L462" i="12"/>
  <c r="M462" i="12"/>
  <c r="N462" i="12"/>
  <c r="O462" i="12"/>
  <c r="P462" i="12"/>
  <c r="Q462" i="12"/>
  <c r="R462" i="12"/>
  <c r="S462" i="12"/>
  <c r="H463" i="12"/>
  <c r="I463" i="12"/>
  <c r="J463" i="12"/>
  <c r="K463" i="12"/>
  <c r="L463" i="12"/>
  <c r="M463" i="12"/>
  <c r="N463" i="12"/>
  <c r="O463" i="12"/>
  <c r="P463" i="12"/>
  <c r="Q463" i="12"/>
  <c r="R463" i="12"/>
  <c r="S463" i="12"/>
  <c r="H464" i="12"/>
  <c r="I464" i="12"/>
  <c r="J464" i="12"/>
  <c r="K464" i="12"/>
  <c r="L464" i="12"/>
  <c r="M464" i="12"/>
  <c r="N464" i="12"/>
  <c r="O464" i="12"/>
  <c r="P464" i="12"/>
  <c r="Q464" i="12"/>
  <c r="R464" i="12"/>
  <c r="S464" i="12"/>
  <c r="H465" i="12"/>
  <c r="I465" i="12"/>
  <c r="J465" i="12"/>
  <c r="K465" i="12"/>
  <c r="L465" i="12"/>
  <c r="M465" i="12"/>
  <c r="N465" i="12"/>
  <c r="O465" i="12"/>
  <c r="P465" i="12"/>
  <c r="Q465" i="12"/>
  <c r="R465" i="12"/>
  <c r="S465" i="12"/>
  <c r="H466" i="12"/>
  <c r="I466" i="12"/>
  <c r="J466" i="12"/>
  <c r="K466" i="12"/>
  <c r="L466" i="12"/>
  <c r="M466" i="12"/>
  <c r="N466" i="12"/>
  <c r="O466" i="12"/>
  <c r="P466" i="12"/>
  <c r="Q466" i="12"/>
  <c r="R466" i="12"/>
  <c r="S466" i="12"/>
  <c r="H467" i="12"/>
  <c r="I467" i="12"/>
  <c r="J467" i="12"/>
  <c r="K467" i="12"/>
  <c r="L467" i="12"/>
  <c r="M467" i="12"/>
  <c r="N467" i="12"/>
  <c r="O467" i="12"/>
  <c r="P467" i="12"/>
  <c r="Q467" i="12"/>
  <c r="R467" i="12"/>
  <c r="S467" i="12"/>
  <c r="H468" i="12"/>
  <c r="I468" i="12"/>
  <c r="J468" i="12"/>
  <c r="K468" i="12"/>
  <c r="L468" i="12"/>
  <c r="M468" i="12"/>
  <c r="N468" i="12"/>
  <c r="O468" i="12"/>
  <c r="P468" i="12"/>
  <c r="Q468" i="12"/>
  <c r="R468" i="12"/>
  <c r="S468" i="12"/>
  <c r="H469" i="12"/>
  <c r="I469" i="12"/>
  <c r="J469" i="12"/>
  <c r="K469" i="12"/>
  <c r="L469" i="12"/>
  <c r="M469" i="12"/>
  <c r="N469" i="12"/>
  <c r="O469" i="12"/>
  <c r="P469" i="12"/>
  <c r="Q469" i="12"/>
  <c r="R469" i="12"/>
  <c r="S469" i="12"/>
  <c r="H470" i="12"/>
  <c r="I470" i="12"/>
  <c r="J470" i="12"/>
  <c r="K470" i="12"/>
  <c r="L470" i="12"/>
  <c r="M470" i="12"/>
  <c r="N470" i="12"/>
  <c r="O470" i="12"/>
  <c r="P470" i="12"/>
  <c r="Q470" i="12"/>
  <c r="R470" i="12"/>
  <c r="S470" i="12"/>
  <c r="H471" i="12"/>
  <c r="I471" i="12"/>
  <c r="J471" i="12"/>
  <c r="K471" i="12"/>
  <c r="M471" i="12"/>
  <c r="N471" i="12"/>
  <c r="O471" i="12"/>
  <c r="P471" i="12"/>
  <c r="Q471" i="12"/>
  <c r="R471" i="12"/>
  <c r="S471" i="12"/>
  <c r="H472" i="12"/>
  <c r="I472" i="12"/>
  <c r="J472" i="12"/>
  <c r="K472" i="12"/>
  <c r="L472" i="12"/>
  <c r="M472" i="12"/>
  <c r="N472" i="12"/>
  <c r="O472" i="12"/>
  <c r="P472" i="12"/>
  <c r="Q472" i="12"/>
  <c r="R472" i="12"/>
  <c r="S472" i="12"/>
  <c r="H473" i="12"/>
  <c r="I473" i="12"/>
  <c r="J473" i="12"/>
  <c r="K473" i="12"/>
  <c r="L473" i="12"/>
  <c r="M473" i="12"/>
  <c r="N473" i="12"/>
  <c r="O473" i="12"/>
  <c r="P473" i="12"/>
  <c r="Q473" i="12"/>
  <c r="R473" i="12"/>
  <c r="S473" i="12"/>
  <c r="H474" i="12"/>
  <c r="I474" i="12"/>
  <c r="J474" i="12"/>
  <c r="K474" i="12"/>
  <c r="L474" i="12"/>
  <c r="M474" i="12"/>
  <c r="N474" i="12"/>
  <c r="O474" i="12"/>
  <c r="P474" i="12"/>
  <c r="Q474" i="12"/>
  <c r="R474" i="12"/>
  <c r="S474" i="12"/>
  <c r="H475" i="12"/>
  <c r="I475" i="12"/>
  <c r="J475" i="12"/>
  <c r="K475" i="12"/>
  <c r="L475" i="12"/>
  <c r="M475" i="12"/>
  <c r="N475" i="12"/>
  <c r="O475" i="12"/>
  <c r="P475" i="12"/>
  <c r="Q475" i="12"/>
  <c r="R475" i="12"/>
  <c r="S475" i="12"/>
  <c r="H476" i="12"/>
  <c r="I476" i="12"/>
  <c r="J476" i="12"/>
  <c r="K476" i="12"/>
  <c r="L476" i="12"/>
  <c r="M476" i="12"/>
  <c r="N476" i="12"/>
  <c r="O476" i="12"/>
  <c r="P476" i="12"/>
  <c r="Q476" i="12"/>
  <c r="R476" i="12"/>
  <c r="S476" i="12"/>
  <c r="H477" i="12"/>
  <c r="I477" i="12"/>
  <c r="J477" i="12"/>
  <c r="K477" i="12"/>
  <c r="L477" i="12"/>
  <c r="M477" i="12"/>
  <c r="N477" i="12"/>
  <c r="O477" i="12"/>
  <c r="P477" i="12"/>
  <c r="Q477" i="12"/>
  <c r="R477" i="12"/>
  <c r="S477" i="12"/>
  <c r="H478" i="12"/>
  <c r="I478" i="12"/>
  <c r="J478" i="12"/>
  <c r="K478" i="12"/>
  <c r="L478" i="12"/>
  <c r="M478" i="12"/>
  <c r="N478" i="12"/>
  <c r="O478" i="12"/>
  <c r="P478" i="12"/>
  <c r="Q478" i="12"/>
  <c r="R478" i="12"/>
  <c r="S478" i="12"/>
  <c r="H479" i="12"/>
  <c r="I479" i="12"/>
  <c r="J479" i="12"/>
  <c r="K479" i="12"/>
  <c r="L479" i="12"/>
  <c r="M479" i="12"/>
  <c r="N479" i="12"/>
  <c r="O479" i="12"/>
  <c r="P479" i="12"/>
  <c r="Q479" i="12"/>
  <c r="R479" i="12"/>
  <c r="S479" i="12"/>
  <c r="H480" i="12"/>
  <c r="I480" i="12"/>
  <c r="J480" i="12"/>
  <c r="K480" i="12"/>
  <c r="L480" i="12"/>
  <c r="M480" i="12"/>
  <c r="N480" i="12"/>
  <c r="O480" i="12"/>
  <c r="P480" i="12"/>
  <c r="Q480" i="12"/>
  <c r="R480" i="12"/>
  <c r="S480" i="12"/>
  <c r="H481" i="12"/>
  <c r="I481" i="12"/>
  <c r="J481" i="12"/>
  <c r="K481" i="12"/>
  <c r="L481" i="12"/>
  <c r="N481" i="12"/>
  <c r="O481" i="12"/>
  <c r="P481" i="12"/>
  <c r="Q481" i="12"/>
  <c r="R481" i="12"/>
  <c r="S481" i="12"/>
  <c r="H482" i="12"/>
  <c r="I482" i="12"/>
  <c r="J482" i="12"/>
  <c r="K482" i="12"/>
  <c r="L482" i="12"/>
  <c r="M482" i="12"/>
  <c r="N482" i="12"/>
  <c r="O482" i="12"/>
  <c r="P482" i="12"/>
  <c r="Q482" i="12"/>
  <c r="R482" i="12"/>
  <c r="S482" i="12"/>
  <c r="H483" i="12"/>
  <c r="I483" i="12"/>
  <c r="J483" i="12"/>
  <c r="K483" i="12"/>
  <c r="L483" i="12"/>
  <c r="M483" i="12"/>
  <c r="N483" i="12"/>
  <c r="O483" i="12"/>
  <c r="P483" i="12"/>
  <c r="Q483" i="12"/>
  <c r="R483" i="12"/>
  <c r="S483" i="12"/>
  <c r="H484" i="12"/>
  <c r="I484" i="12"/>
  <c r="J484" i="12"/>
  <c r="K484" i="12"/>
  <c r="L484" i="12"/>
  <c r="M484" i="12"/>
  <c r="N484" i="12"/>
  <c r="O484" i="12"/>
  <c r="P484" i="12"/>
  <c r="Q484" i="12"/>
  <c r="R484" i="12"/>
  <c r="S484" i="12"/>
  <c r="H485" i="12"/>
  <c r="I485" i="12"/>
  <c r="J485" i="12"/>
  <c r="K485" i="12"/>
  <c r="L485" i="12"/>
  <c r="M485" i="12"/>
  <c r="N485" i="12"/>
  <c r="O485" i="12"/>
  <c r="P485" i="12"/>
  <c r="Q485" i="12"/>
  <c r="R485" i="12"/>
  <c r="S485" i="12"/>
  <c r="H486" i="12"/>
  <c r="I486" i="12"/>
  <c r="J486" i="12"/>
  <c r="K486" i="12"/>
  <c r="L486" i="12"/>
  <c r="M486" i="12"/>
  <c r="N486" i="12"/>
  <c r="O486" i="12"/>
  <c r="P486" i="12"/>
  <c r="Q486" i="12"/>
  <c r="R486" i="12"/>
  <c r="S486" i="12"/>
  <c r="H487" i="12"/>
  <c r="I487" i="12"/>
  <c r="J487" i="12"/>
  <c r="K487" i="12"/>
  <c r="L487" i="12"/>
  <c r="M487" i="12"/>
  <c r="N487" i="12"/>
  <c r="O487" i="12"/>
  <c r="P487" i="12"/>
  <c r="Q487" i="12"/>
  <c r="R487" i="12"/>
  <c r="S487" i="12"/>
  <c r="H488" i="12"/>
  <c r="I488" i="12"/>
  <c r="J488" i="12"/>
  <c r="K488" i="12"/>
  <c r="L488" i="12"/>
  <c r="M488" i="12"/>
  <c r="N488" i="12"/>
  <c r="O488" i="12"/>
  <c r="P488" i="12"/>
  <c r="Q488" i="12"/>
  <c r="R488" i="12"/>
  <c r="S488" i="12"/>
  <c r="H489" i="12"/>
  <c r="I489" i="12"/>
  <c r="J489" i="12"/>
  <c r="K489" i="12"/>
  <c r="L489" i="12"/>
  <c r="M489" i="12"/>
  <c r="N489" i="12"/>
  <c r="O489" i="12"/>
  <c r="P489" i="12"/>
  <c r="Q489" i="12"/>
  <c r="R489" i="12"/>
  <c r="S489" i="12"/>
  <c r="H490" i="12"/>
  <c r="I490" i="12"/>
  <c r="J490" i="12"/>
  <c r="K490" i="12"/>
  <c r="L490" i="12"/>
  <c r="M490" i="12"/>
  <c r="O490" i="12"/>
  <c r="P490" i="12"/>
  <c r="Q490" i="12"/>
  <c r="R490" i="12"/>
  <c r="S490" i="12"/>
  <c r="H491" i="12"/>
  <c r="I491" i="12"/>
  <c r="J491" i="12"/>
  <c r="K491" i="12"/>
  <c r="L491" i="12"/>
  <c r="M491" i="12"/>
  <c r="N491" i="12"/>
  <c r="O491" i="12"/>
  <c r="P491" i="12"/>
  <c r="Q491" i="12"/>
  <c r="R491" i="12"/>
  <c r="S491" i="12"/>
  <c r="H492" i="12"/>
  <c r="I492" i="12"/>
  <c r="J492" i="12"/>
  <c r="K492" i="12"/>
  <c r="L492" i="12"/>
  <c r="M492" i="12"/>
  <c r="N492" i="12"/>
  <c r="O492" i="12"/>
  <c r="P492" i="12"/>
  <c r="Q492" i="12"/>
  <c r="R492" i="12"/>
  <c r="S492" i="12"/>
  <c r="H493" i="12"/>
  <c r="I493" i="12"/>
  <c r="J493" i="12"/>
  <c r="K493" i="12"/>
  <c r="L493" i="12"/>
  <c r="M493" i="12"/>
  <c r="N493" i="12"/>
  <c r="O493" i="12"/>
  <c r="P493" i="12"/>
  <c r="Q493" i="12"/>
  <c r="R493" i="12"/>
  <c r="S493" i="12"/>
  <c r="H494" i="12"/>
  <c r="I494" i="12"/>
  <c r="J494" i="12"/>
  <c r="K494" i="12"/>
  <c r="L494" i="12"/>
  <c r="M494" i="12"/>
  <c r="N494" i="12"/>
  <c r="O494" i="12"/>
  <c r="P494" i="12"/>
  <c r="Q494" i="12"/>
  <c r="R494" i="12"/>
  <c r="S494" i="12"/>
  <c r="H495" i="12"/>
  <c r="I495" i="12"/>
  <c r="J495" i="12"/>
  <c r="K495" i="12"/>
  <c r="L495" i="12"/>
  <c r="M495" i="12"/>
  <c r="N495" i="12"/>
  <c r="O495" i="12"/>
  <c r="P495" i="12"/>
  <c r="Q495" i="12"/>
  <c r="R495" i="12"/>
  <c r="S495" i="12"/>
  <c r="H496" i="12"/>
  <c r="I496" i="12"/>
  <c r="J496" i="12"/>
  <c r="K496" i="12"/>
  <c r="L496" i="12"/>
  <c r="M496" i="12"/>
  <c r="N496" i="12"/>
  <c r="O496" i="12"/>
  <c r="P496" i="12"/>
  <c r="Q496" i="12"/>
  <c r="R496" i="12"/>
  <c r="S496" i="12"/>
  <c r="H497" i="12"/>
  <c r="I497" i="12"/>
  <c r="J497" i="12"/>
  <c r="K497" i="12"/>
  <c r="L497" i="12"/>
  <c r="M497" i="12"/>
  <c r="N497" i="12"/>
  <c r="O497" i="12"/>
  <c r="P497" i="12"/>
  <c r="Q497" i="12"/>
  <c r="R497" i="12"/>
  <c r="S497" i="12"/>
  <c r="H498" i="12"/>
  <c r="I498" i="12"/>
  <c r="J498" i="12"/>
  <c r="K498" i="12"/>
  <c r="L498" i="12"/>
  <c r="M498" i="12"/>
  <c r="N498" i="12"/>
  <c r="O498" i="12"/>
  <c r="P498" i="12"/>
  <c r="Q498" i="12"/>
  <c r="R498" i="12"/>
  <c r="S498" i="12"/>
  <c r="H499" i="12"/>
  <c r="I499" i="12"/>
  <c r="J499" i="12"/>
  <c r="K499" i="12"/>
  <c r="L499" i="12"/>
  <c r="M499" i="12"/>
  <c r="N499" i="12"/>
  <c r="O499" i="12"/>
  <c r="P499" i="12"/>
  <c r="Q499" i="12"/>
  <c r="R499" i="12"/>
  <c r="S499" i="12"/>
  <c r="H500" i="12"/>
  <c r="I500" i="12"/>
  <c r="J500" i="12"/>
  <c r="K500" i="12"/>
  <c r="L500" i="12"/>
  <c r="M500" i="12"/>
  <c r="N500" i="12"/>
  <c r="P500" i="12"/>
  <c r="Q500" i="12"/>
  <c r="R500" i="12"/>
  <c r="S500" i="12"/>
  <c r="H501" i="12"/>
  <c r="I501" i="12"/>
  <c r="J501" i="12"/>
  <c r="K501" i="12"/>
  <c r="L501" i="12"/>
  <c r="M501" i="12"/>
  <c r="N501" i="12"/>
  <c r="O501" i="12"/>
  <c r="P501" i="12"/>
  <c r="Q501" i="12"/>
  <c r="R501" i="12"/>
  <c r="S501" i="12"/>
  <c r="H502" i="12"/>
  <c r="I502" i="12"/>
  <c r="J502" i="12"/>
  <c r="K502" i="12"/>
  <c r="L502" i="12"/>
  <c r="M502" i="12"/>
  <c r="N502" i="12"/>
  <c r="O502" i="12"/>
  <c r="P502" i="12"/>
  <c r="Q502" i="12"/>
  <c r="R502" i="12"/>
  <c r="S502" i="12"/>
  <c r="H503" i="12"/>
  <c r="I503" i="12"/>
  <c r="J503" i="12"/>
  <c r="K503" i="12"/>
  <c r="L503" i="12"/>
  <c r="M503" i="12"/>
  <c r="N503" i="12"/>
  <c r="O503" i="12"/>
  <c r="P503" i="12"/>
  <c r="Q503" i="12"/>
  <c r="R503" i="12"/>
  <c r="S503" i="12"/>
  <c r="H504" i="12"/>
  <c r="I504" i="12"/>
  <c r="J504" i="12"/>
  <c r="K504" i="12"/>
  <c r="L504" i="12"/>
  <c r="M504" i="12"/>
  <c r="N504" i="12"/>
  <c r="O504" i="12"/>
  <c r="P504" i="12"/>
  <c r="Q504" i="12"/>
  <c r="R504" i="12"/>
  <c r="S504" i="12"/>
  <c r="H505" i="12"/>
  <c r="I505" i="12"/>
  <c r="J505" i="12"/>
  <c r="K505" i="12"/>
  <c r="L505" i="12"/>
  <c r="M505" i="12"/>
  <c r="N505" i="12"/>
  <c r="O505" i="12"/>
  <c r="P505" i="12"/>
  <c r="Q505" i="12"/>
  <c r="R505" i="12"/>
  <c r="S505" i="12"/>
  <c r="H506" i="12"/>
  <c r="I506" i="12"/>
  <c r="J506" i="12"/>
  <c r="K506" i="12"/>
  <c r="L506" i="12"/>
  <c r="M506" i="12"/>
  <c r="N506" i="12"/>
  <c r="O506" i="12"/>
  <c r="P506" i="12"/>
  <c r="Q506" i="12"/>
  <c r="R506" i="12"/>
  <c r="S506" i="12"/>
  <c r="H507" i="12"/>
  <c r="I507" i="12"/>
  <c r="J507" i="12"/>
  <c r="K507" i="12"/>
  <c r="L507" i="12"/>
  <c r="M507" i="12"/>
  <c r="N507" i="12"/>
  <c r="O507" i="12"/>
  <c r="P507" i="12"/>
  <c r="Q507" i="12"/>
  <c r="R507" i="12"/>
  <c r="S507" i="12"/>
  <c r="H508" i="12"/>
  <c r="I508" i="12"/>
  <c r="J508" i="12"/>
  <c r="K508" i="12"/>
  <c r="L508" i="12"/>
  <c r="M508" i="12"/>
  <c r="N508" i="12"/>
  <c r="O508" i="12"/>
  <c r="P508" i="12"/>
  <c r="Q508" i="12"/>
  <c r="R508" i="12"/>
  <c r="S508" i="12"/>
  <c r="H509" i="12"/>
  <c r="I509" i="12"/>
  <c r="J509" i="12"/>
  <c r="K509" i="12"/>
  <c r="L509" i="12"/>
  <c r="M509" i="12"/>
  <c r="N509" i="12"/>
  <c r="O509" i="12"/>
  <c r="P509" i="12"/>
  <c r="Q509" i="12"/>
  <c r="R509" i="12"/>
  <c r="S509" i="12"/>
  <c r="H510" i="12"/>
  <c r="I510" i="12"/>
  <c r="J510" i="12"/>
  <c r="K510" i="12"/>
  <c r="L510" i="12"/>
  <c r="M510" i="12"/>
  <c r="N510" i="12"/>
  <c r="O510" i="12"/>
  <c r="P510" i="12"/>
  <c r="Q510" i="12"/>
  <c r="R510" i="12"/>
  <c r="S510" i="12"/>
  <c r="H511" i="12"/>
  <c r="I511" i="12"/>
  <c r="J511" i="12"/>
  <c r="K511" i="12"/>
  <c r="L511" i="12"/>
  <c r="M511" i="12"/>
  <c r="N511" i="12"/>
  <c r="O511" i="12"/>
  <c r="Q511" i="12"/>
  <c r="R511" i="12"/>
  <c r="S511" i="12"/>
  <c r="H512" i="12"/>
  <c r="I512" i="12"/>
  <c r="J512" i="12"/>
  <c r="K512" i="12"/>
  <c r="L512" i="12"/>
  <c r="M512" i="12"/>
  <c r="N512" i="12"/>
  <c r="O512" i="12"/>
  <c r="P512" i="12"/>
  <c r="Q512" i="12"/>
  <c r="R512" i="12"/>
  <c r="S512" i="12"/>
  <c r="H513" i="12"/>
  <c r="I513" i="12"/>
  <c r="J513" i="12"/>
  <c r="K513" i="12"/>
  <c r="L513" i="12"/>
  <c r="M513" i="12"/>
  <c r="N513" i="12"/>
  <c r="O513" i="12"/>
  <c r="P513" i="12"/>
  <c r="Q513" i="12"/>
  <c r="R513" i="12"/>
  <c r="S513" i="12"/>
  <c r="H514" i="12"/>
  <c r="I514" i="12"/>
  <c r="J514" i="12"/>
  <c r="K514" i="12"/>
  <c r="L514" i="12"/>
  <c r="M514" i="12"/>
  <c r="N514" i="12"/>
  <c r="O514" i="12"/>
  <c r="P514" i="12"/>
  <c r="Q514" i="12"/>
  <c r="R514" i="12"/>
  <c r="S514" i="12"/>
  <c r="H515" i="12"/>
  <c r="I515" i="12"/>
  <c r="J515" i="12"/>
  <c r="K515" i="12"/>
  <c r="L515" i="12"/>
  <c r="M515" i="12"/>
  <c r="N515" i="12"/>
  <c r="O515" i="12"/>
  <c r="P515" i="12"/>
  <c r="Q515" i="12"/>
  <c r="R515" i="12"/>
  <c r="S515" i="12"/>
  <c r="H516" i="12"/>
  <c r="I516" i="12"/>
  <c r="J516" i="12"/>
  <c r="K516" i="12"/>
  <c r="L516" i="12"/>
  <c r="M516" i="12"/>
  <c r="N516" i="12"/>
  <c r="O516" i="12"/>
  <c r="P516" i="12"/>
  <c r="Q516" i="12"/>
  <c r="R516" i="12"/>
  <c r="S516" i="12"/>
  <c r="H517" i="12"/>
  <c r="I517" i="12"/>
  <c r="J517" i="12"/>
  <c r="K517" i="12"/>
  <c r="L517" i="12"/>
  <c r="M517" i="12"/>
  <c r="N517" i="12"/>
  <c r="O517" i="12"/>
  <c r="P517" i="12"/>
  <c r="Q517" i="12"/>
  <c r="R517" i="12"/>
  <c r="S517" i="12"/>
  <c r="H518" i="12"/>
  <c r="I518" i="12"/>
  <c r="J518" i="12"/>
  <c r="K518" i="12"/>
  <c r="L518" i="12"/>
  <c r="M518" i="12"/>
  <c r="N518" i="12"/>
  <c r="O518" i="12"/>
  <c r="P518" i="12"/>
  <c r="Q518" i="12"/>
  <c r="R518" i="12"/>
  <c r="S518" i="12"/>
  <c r="H519" i="12"/>
  <c r="I519" i="12"/>
  <c r="J519" i="12"/>
  <c r="K519" i="12"/>
  <c r="L519" i="12"/>
  <c r="M519" i="12"/>
  <c r="N519" i="12"/>
  <c r="O519" i="12"/>
  <c r="P519" i="12"/>
  <c r="Q519" i="12"/>
  <c r="R519" i="12"/>
  <c r="S519" i="12"/>
  <c r="H520" i="12"/>
  <c r="I520" i="12"/>
  <c r="J520" i="12"/>
  <c r="K520" i="12"/>
  <c r="L520" i="12"/>
  <c r="M520" i="12"/>
  <c r="N520" i="12"/>
  <c r="O520" i="12"/>
  <c r="P520" i="12"/>
  <c r="Q520" i="12"/>
  <c r="R520" i="12"/>
  <c r="S520" i="12"/>
  <c r="H521" i="12"/>
  <c r="I521" i="12"/>
  <c r="J521" i="12"/>
  <c r="K521" i="12"/>
  <c r="L521" i="12"/>
  <c r="M521" i="12"/>
  <c r="N521" i="12"/>
  <c r="O521" i="12"/>
  <c r="P521" i="12"/>
  <c r="Q521" i="12"/>
  <c r="R521" i="12"/>
  <c r="S521" i="12"/>
  <c r="H522" i="12"/>
  <c r="I522" i="12"/>
  <c r="J522" i="12"/>
  <c r="K522" i="12"/>
  <c r="L522" i="12"/>
  <c r="M522" i="12"/>
  <c r="N522" i="12"/>
  <c r="O522" i="12"/>
  <c r="P522" i="12"/>
  <c r="R522" i="12"/>
  <c r="S522" i="12"/>
  <c r="H523" i="12"/>
  <c r="I523" i="12"/>
  <c r="J523" i="12"/>
  <c r="K523" i="12"/>
  <c r="L523" i="12"/>
  <c r="M523" i="12"/>
  <c r="N523" i="12"/>
  <c r="O523" i="12"/>
  <c r="P523" i="12"/>
  <c r="Q523" i="12"/>
  <c r="R523" i="12"/>
  <c r="S523" i="12"/>
  <c r="H524" i="12"/>
  <c r="I524" i="12"/>
  <c r="J524" i="12"/>
  <c r="K524" i="12"/>
  <c r="L524" i="12"/>
  <c r="M524" i="12"/>
  <c r="N524" i="12"/>
  <c r="O524" i="12"/>
  <c r="P524" i="12"/>
  <c r="Q524" i="12"/>
  <c r="R524" i="12"/>
  <c r="S524" i="12"/>
  <c r="H525" i="12"/>
  <c r="I525" i="12"/>
  <c r="J525" i="12"/>
  <c r="K525" i="12"/>
  <c r="L525" i="12"/>
  <c r="M525" i="12"/>
  <c r="N525" i="12"/>
  <c r="O525" i="12"/>
  <c r="P525" i="12"/>
  <c r="Q525" i="12"/>
  <c r="R525" i="12"/>
  <c r="S525" i="12"/>
  <c r="H526" i="12"/>
  <c r="I526" i="12"/>
  <c r="J526" i="12"/>
  <c r="K526" i="12"/>
  <c r="L526" i="12"/>
  <c r="M526" i="12"/>
  <c r="N526" i="12"/>
  <c r="O526" i="12"/>
  <c r="P526" i="12"/>
  <c r="Q526" i="12"/>
  <c r="R526" i="12"/>
  <c r="S526" i="12"/>
  <c r="H527" i="12"/>
  <c r="I527" i="12"/>
  <c r="J527" i="12"/>
  <c r="K527" i="12"/>
  <c r="L527" i="12"/>
  <c r="M527" i="12"/>
  <c r="N527" i="12"/>
  <c r="O527" i="12"/>
  <c r="P527" i="12"/>
  <c r="Q527" i="12"/>
  <c r="R527" i="12"/>
  <c r="S527" i="12"/>
  <c r="H528" i="12"/>
  <c r="I528" i="12"/>
  <c r="J528" i="12"/>
  <c r="K528" i="12"/>
  <c r="L528" i="12"/>
  <c r="M528" i="12"/>
  <c r="N528" i="12"/>
  <c r="O528" i="12"/>
  <c r="P528" i="12"/>
  <c r="Q528" i="12"/>
  <c r="R528" i="12"/>
  <c r="S528" i="12"/>
  <c r="H529" i="12"/>
  <c r="I529" i="12"/>
  <c r="J529" i="12"/>
  <c r="K529" i="12"/>
  <c r="L529" i="12"/>
  <c r="M529" i="12"/>
  <c r="N529" i="12"/>
  <c r="O529" i="12"/>
  <c r="P529" i="12"/>
  <c r="Q529" i="12"/>
  <c r="R529" i="12"/>
  <c r="S529" i="12"/>
  <c r="H530" i="12"/>
  <c r="I530" i="12"/>
  <c r="J530" i="12"/>
  <c r="K530" i="12"/>
  <c r="L530" i="12"/>
  <c r="M530" i="12"/>
  <c r="N530" i="12"/>
  <c r="O530" i="12"/>
  <c r="P530" i="12"/>
  <c r="Q530" i="12"/>
  <c r="R530" i="12"/>
  <c r="S530" i="12"/>
  <c r="H531" i="12"/>
  <c r="I531" i="12"/>
  <c r="J531" i="12"/>
  <c r="K531" i="12"/>
  <c r="L531" i="12"/>
  <c r="M531" i="12"/>
  <c r="N531" i="12"/>
  <c r="O531" i="12"/>
  <c r="P531" i="12"/>
  <c r="Q531" i="12"/>
  <c r="S531" i="12"/>
  <c r="H532" i="12"/>
  <c r="I532" i="12"/>
  <c r="J532" i="12"/>
  <c r="K532" i="12"/>
  <c r="L532" i="12"/>
  <c r="M532" i="12"/>
  <c r="N532" i="12"/>
  <c r="O532" i="12"/>
  <c r="P532" i="12"/>
  <c r="Q532" i="12"/>
  <c r="R532" i="12"/>
  <c r="S532" i="12"/>
  <c r="H533" i="12"/>
  <c r="I533" i="12"/>
  <c r="J533" i="12"/>
  <c r="K533" i="12"/>
  <c r="L533" i="12"/>
  <c r="M533" i="12"/>
  <c r="N533" i="12"/>
  <c r="O533" i="12"/>
  <c r="P533" i="12"/>
  <c r="Q533" i="12"/>
  <c r="R533" i="12"/>
  <c r="S533" i="12"/>
  <c r="H534" i="12"/>
  <c r="I534" i="12"/>
  <c r="J534" i="12"/>
  <c r="K534" i="12"/>
  <c r="L534" i="12"/>
  <c r="M534" i="12"/>
  <c r="N534" i="12"/>
  <c r="O534" i="12"/>
  <c r="P534" i="12"/>
  <c r="Q534" i="12"/>
  <c r="R534" i="12"/>
  <c r="S534" i="12"/>
  <c r="H535" i="12"/>
  <c r="I535" i="12"/>
  <c r="J535" i="12"/>
  <c r="K535" i="12"/>
  <c r="L535" i="12"/>
  <c r="M535" i="12"/>
  <c r="N535" i="12"/>
  <c r="O535" i="12"/>
  <c r="P535" i="12"/>
  <c r="Q535" i="12"/>
  <c r="R535" i="12"/>
  <c r="S535" i="12"/>
  <c r="H536" i="12"/>
  <c r="I536" i="12"/>
  <c r="J536" i="12"/>
  <c r="K536" i="12"/>
  <c r="L536" i="12"/>
  <c r="M536" i="12"/>
  <c r="N536" i="12"/>
  <c r="O536" i="12"/>
  <c r="P536" i="12"/>
  <c r="Q536" i="12"/>
  <c r="R536" i="12"/>
  <c r="S536" i="12"/>
  <c r="H537" i="12"/>
  <c r="I537" i="12"/>
  <c r="J537" i="12"/>
  <c r="K537" i="12"/>
  <c r="L537" i="12"/>
  <c r="M537" i="12"/>
  <c r="N537" i="12"/>
  <c r="O537" i="12"/>
  <c r="P537" i="12"/>
  <c r="Q537" i="12"/>
  <c r="R537" i="12"/>
  <c r="S537" i="12"/>
  <c r="H538" i="12"/>
  <c r="I538" i="12"/>
  <c r="J538" i="12"/>
  <c r="K538" i="12"/>
  <c r="L538" i="12"/>
  <c r="M538" i="12"/>
  <c r="N538" i="12"/>
  <c r="O538" i="12"/>
  <c r="P538" i="12"/>
  <c r="Q538" i="12"/>
  <c r="R538" i="12"/>
  <c r="H539" i="12"/>
  <c r="I539" i="12"/>
  <c r="J539" i="12"/>
  <c r="K539" i="12"/>
  <c r="L539" i="12"/>
  <c r="M539" i="12"/>
  <c r="N539" i="12"/>
  <c r="O539" i="12"/>
  <c r="P539" i="12"/>
  <c r="Q539" i="12"/>
  <c r="R539" i="12"/>
  <c r="S539" i="12"/>
  <c r="I588" i="12"/>
  <c r="J588" i="12"/>
  <c r="K588" i="12"/>
  <c r="L588" i="12"/>
  <c r="M588" i="12"/>
  <c r="N588" i="12"/>
  <c r="O588" i="12"/>
  <c r="P588" i="12"/>
  <c r="Q588" i="12"/>
  <c r="R588" i="12"/>
  <c r="S588" i="12"/>
  <c r="H589" i="12"/>
  <c r="J589" i="12"/>
  <c r="K589" i="12"/>
  <c r="L589" i="12"/>
  <c r="M589" i="12"/>
  <c r="N589" i="12"/>
  <c r="O589" i="12"/>
  <c r="P589" i="12"/>
  <c r="Q589" i="12"/>
  <c r="R589" i="12"/>
  <c r="S589" i="12"/>
  <c r="H590" i="12"/>
  <c r="I590" i="12"/>
  <c r="K590" i="12"/>
  <c r="L590" i="12"/>
  <c r="M590" i="12"/>
  <c r="N590" i="12"/>
  <c r="O590" i="12"/>
  <c r="P590" i="12"/>
  <c r="Q590" i="12"/>
  <c r="R590" i="12"/>
  <c r="S590" i="12"/>
  <c r="H591" i="12"/>
  <c r="I591" i="12"/>
  <c r="J591" i="12"/>
  <c r="L591" i="12"/>
  <c r="M591" i="12"/>
  <c r="N591" i="12"/>
  <c r="O591" i="12"/>
  <c r="P591" i="12"/>
  <c r="Q591" i="12"/>
  <c r="R591" i="12"/>
  <c r="S591" i="12"/>
  <c r="H592" i="12"/>
  <c r="I592" i="12"/>
  <c r="J592" i="12"/>
  <c r="K592" i="12"/>
  <c r="M592" i="12"/>
  <c r="N592" i="12"/>
  <c r="O592" i="12"/>
  <c r="P592" i="12"/>
  <c r="Q592" i="12"/>
  <c r="R592" i="12"/>
  <c r="S592" i="12"/>
  <c r="H593" i="12"/>
  <c r="I593" i="12"/>
  <c r="J593" i="12"/>
  <c r="K593" i="12"/>
  <c r="L593" i="12"/>
  <c r="N593" i="12"/>
  <c r="O593" i="12"/>
  <c r="P593" i="12"/>
  <c r="Q593" i="12"/>
  <c r="R593" i="12"/>
  <c r="S593" i="12"/>
  <c r="H594" i="12"/>
  <c r="I594" i="12"/>
  <c r="J594" i="12"/>
  <c r="K594" i="12"/>
  <c r="L594" i="12"/>
  <c r="M594" i="12"/>
  <c r="O594" i="12"/>
  <c r="P594" i="12"/>
  <c r="Q594" i="12"/>
  <c r="R594" i="12"/>
  <c r="S594" i="12"/>
  <c r="H595" i="12"/>
  <c r="I595" i="12"/>
  <c r="J595" i="12"/>
  <c r="K595" i="12"/>
  <c r="L595" i="12"/>
  <c r="M595" i="12"/>
  <c r="N595" i="12"/>
  <c r="P595" i="12"/>
  <c r="Q595" i="12"/>
  <c r="R595" i="12"/>
  <c r="S595" i="12"/>
  <c r="H596" i="12"/>
  <c r="I596" i="12"/>
  <c r="J596" i="12"/>
  <c r="K596" i="12"/>
  <c r="L596" i="12"/>
  <c r="M596" i="12"/>
  <c r="N596" i="12"/>
  <c r="O596" i="12"/>
  <c r="Q596" i="12"/>
  <c r="R596" i="12"/>
  <c r="S596" i="12"/>
  <c r="H597" i="12"/>
  <c r="I597" i="12"/>
  <c r="J597" i="12"/>
  <c r="K597" i="12"/>
  <c r="L597" i="12"/>
  <c r="M597" i="12"/>
  <c r="N597" i="12"/>
  <c r="O597" i="12"/>
  <c r="P597" i="12"/>
  <c r="R597" i="12"/>
  <c r="S597" i="12"/>
  <c r="H598" i="12"/>
  <c r="I598" i="12"/>
  <c r="J598" i="12"/>
  <c r="K598" i="12"/>
  <c r="L598" i="12"/>
  <c r="M598" i="12"/>
  <c r="N598" i="12"/>
  <c r="O598" i="12"/>
  <c r="P598" i="12"/>
  <c r="Q598" i="12"/>
  <c r="S598" i="12"/>
  <c r="H599" i="12"/>
  <c r="I599" i="12"/>
  <c r="J599" i="12"/>
  <c r="K599" i="12"/>
  <c r="L599" i="12"/>
  <c r="M599" i="12"/>
  <c r="N599" i="12"/>
  <c r="O599" i="12"/>
  <c r="P599" i="12"/>
  <c r="Q599" i="12"/>
  <c r="R599" i="12"/>
  <c r="H220" i="11"/>
  <c r="I220" i="11"/>
  <c r="J220" i="11"/>
  <c r="L220" i="11"/>
  <c r="M220" i="11"/>
  <c r="H203" i="11"/>
  <c r="I203" i="11"/>
  <c r="K203" i="11"/>
  <c r="L203" i="11"/>
  <c r="M203" i="11"/>
  <c r="H199" i="11"/>
  <c r="J199" i="11"/>
  <c r="K199" i="11"/>
  <c r="L199" i="11"/>
  <c r="M199" i="11"/>
  <c r="H257" i="11"/>
  <c r="I257" i="11"/>
  <c r="K257" i="11"/>
  <c r="L257" i="11"/>
  <c r="M257" i="11"/>
  <c r="H258" i="11"/>
  <c r="I258" i="11"/>
  <c r="J258" i="11"/>
  <c r="L258" i="11"/>
  <c r="M258" i="11"/>
  <c r="G444" i="12"/>
  <c r="R444" i="12" s="1"/>
  <c r="G453" i="12"/>
  <c r="J453" i="12" s="1"/>
  <c r="G490" i="12"/>
  <c r="N490" i="12" s="1"/>
  <c r="G610" i="12"/>
  <c r="G641" i="12"/>
  <c r="Q641" i="12"/>
  <c r="P641" i="12"/>
  <c r="O641" i="12"/>
  <c r="N641" i="12"/>
  <c r="M641" i="12"/>
  <c r="L641" i="12"/>
  <c r="K641" i="12"/>
  <c r="J641" i="12"/>
  <c r="I641" i="12"/>
  <c r="H641" i="12"/>
  <c r="R641" i="12"/>
  <c r="G631" i="12"/>
  <c r="I631" i="12" s="1"/>
  <c r="G599" i="12"/>
  <c r="S599" i="12" s="1"/>
  <c r="G589" i="12"/>
  <c r="I589" i="12" s="1"/>
  <c r="G538" i="12"/>
  <c r="S538" i="12" s="1"/>
  <c r="S540" i="12"/>
  <c r="R540" i="12"/>
  <c r="Q540" i="12"/>
  <c r="P540" i="12"/>
  <c r="O540" i="12"/>
  <c r="N540" i="12"/>
  <c r="M540" i="12"/>
  <c r="L540" i="12"/>
  <c r="K540" i="12"/>
  <c r="J540" i="12"/>
  <c r="I540" i="12"/>
  <c r="H540" i="12"/>
  <c r="G258" i="11"/>
  <c r="K258" i="11" s="1"/>
  <c r="G257" i="11"/>
  <c r="J257" i="11" s="1"/>
  <c r="G220" i="11"/>
  <c r="K220" i="11" s="1"/>
  <c r="M223" i="11"/>
  <c r="L223" i="11"/>
  <c r="K223" i="11"/>
  <c r="J223" i="11"/>
  <c r="I223" i="11"/>
  <c r="H223" i="11"/>
  <c r="M222" i="11"/>
  <c r="L222" i="11"/>
  <c r="K222" i="11"/>
  <c r="J222" i="11"/>
  <c r="I222" i="11"/>
  <c r="H222" i="11"/>
  <c r="M221" i="11"/>
  <c r="L221" i="11"/>
  <c r="K221" i="11"/>
  <c r="J221" i="11"/>
  <c r="I221" i="11"/>
  <c r="H221" i="11"/>
  <c r="G195" i="11"/>
  <c r="G203" i="11"/>
  <c r="J203" i="11" s="1"/>
  <c r="G208" i="11"/>
  <c r="M206" i="11"/>
  <c r="L206" i="11"/>
  <c r="K206" i="11"/>
  <c r="J206" i="11"/>
  <c r="I206" i="11"/>
  <c r="H206" i="11"/>
  <c r="H210" i="11"/>
  <c r="I210" i="11"/>
  <c r="J210" i="11"/>
  <c r="K210" i="11"/>
  <c r="L210" i="11"/>
  <c r="M210" i="11"/>
  <c r="M204" i="11"/>
  <c r="L204" i="11"/>
  <c r="K204" i="11"/>
  <c r="J204" i="11"/>
  <c r="I204" i="11"/>
  <c r="H204" i="11"/>
  <c r="G199" i="11"/>
  <c r="I199" i="11" s="1"/>
  <c r="H200" i="11"/>
  <c r="I200" i="11"/>
  <c r="J200" i="11"/>
  <c r="K200" i="11"/>
  <c r="L200" i="11"/>
  <c r="M200" i="11"/>
  <c r="H201" i="11"/>
  <c r="I201" i="11"/>
  <c r="J201" i="11"/>
  <c r="K201" i="11"/>
  <c r="L201" i="11"/>
  <c r="M201" i="11"/>
  <c r="G415" i="12"/>
  <c r="S415" i="12" s="1"/>
  <c r="S188" i="12"/>
  <c r="R188" i="12"/>
  <c r="Q188" i="12"/>
  <c r="P188" i="12"/>
  <c r="O188" i="12"/>
  <c r="N188" i="12"/>
  <c r="M188" i="12"/>
  <c r="L188" i="12"/>
  <c r="K188" i="12"/>
  <c r="J188" i="12"/>
  <c r="I188" i="12"/>
  <c r="H188" i="12"/>
  <c r="S542" i="12" l="1"/>
  <c r="S641" i="12"/>
  <c r="H577" i="12"/>
  <c r="I577" i="12"/>
  <c r="K577" i="12"/>
  <c r="L577" i="12"/>
  <c r="M577" i="12"/>
  <c r="N577" i="12"/>
  <c r="O577" i="12"/>
  <c r="P577" i="12"/>
  <c r="Q577" i="12"/>
  <c r="R577" i="12"/>
  <c r="S577" i="12"/>
  <c r="H578" i="12"/>
  <c r="I578" i="12"/>
  <c r="J578" i="12"/>
  <c r="L578" i="12"/>
  <c r="M578" i="12"/>
  <c r="N578" i="12"/>
  <c r="O578" i="12"/>
  <c r="P578" i="12"/>
  <c r="Q578" i="12"/>
  <c r="R578" i="12"/>
  <c r="S578" i="12"/>
  <c r="H579" i="12"/>
  <c r="I579" i="12"/>
  <c r="J579" i="12"/>
  <c r="K579" i="12"/>
  <c r="M579" i="12"/>
  <c r="N579" i="12"/>
  <c r="O579" i="12"/>
  <c r="P579" i="12"/>
  <c r="Q579" i="12"/>
  <c r="R579" i="12"/>
  <c r="S579" i="12"/>
  <c r="H580" i="12"/>
  <c r="I580" i="12"/>
  <c r="J580" i="12"/>
  <c r="K580" i="12"/>
  <c r="L580" i="12"/>
  <c r="N580" i="12"/>
  <c r="O580" i="12"/>
  <c r="P580" i="12"/>
  <c r="Q580" i="12"/>
  <c r="R580" i="12"/>
  <c r="S580" i="12"/>
  <c r="H581" i="12"/>
  <c r="I581" i="12"/>
  <c r="J581" i="12"/>
  <c r="K581" i="12"/>
  <c r="L581" i="12"/>
  <c r="M581" i="12"/>
  <c r="O581" i="12"/>
  <c r="P581" i="12"/>
  <c r="Q581" i="12"/>
  <c r="R581" i="12"/>
  <c r="S581" i="12"/>
  <c r="H582" i="12"/>
  <c r="I582" i="12"/>
  <c r="J582" i="12"/>
  <c r="K582" i="12"/>
  <c r="L582" i="12"/>
  <c r="M582" i="12"/>
  <c r="N582" i="12"/>
  <c r="P582" i="12"/>
  <c r="Q582" i="12"/>
  <c r="R582" i="12"/>
  <c r="S582" i="12"/>
  <c r="H583" i="12"/>
  <c r="I583" i="12"/>
  <c r="J583" i="12"/>
  <c r="K583" i="12"/>
  <c r="L583" i="12"/>
  <c r="M583" i="12"/>
  <c r="N583" i="12"/>
  <c r="O583" i="12"/>
  <c r="Q583" i="12"/>
  <c r="R583" i="12"/>
  <c r="S583" i="12"/>
  <c r="H584" i="12"/>
  <c r="I584" i="12"/>
  <c r="J584" i="12"/>
  <c r="K584" i="12"/>
  <c r="L584" i="12"/>
  <c r="M584" i="12"/>
  <c r="N584" i="12"/>
  <c r="O584" i="12"/>
  <c r="P584" i="12"/>
  <c r="R584" i="12"/>
  <c r="S584" i="12"/>
  <c r="H585" i="12"/>
  <c r="I585" i="12"/>
  <c r="J585" i="12"/>
  <c r="K585" i="12"/>
  <c r="L585" i="12"/>
  <c r="M585" i="12"/>
  <c r="N585" i="12"/>
  <c r="O585" i="12"/>
  <c r="P585" i="12"/>
  <c r="Q585" i="12"/>
  <c r="S585" i="12"/>
  <c r="H219" i="12"/>
  <c r="I219" i="12"/>
  <c r="K219" i="12"/>
  <c r="L219" i="12"/>
  <c r="M219" i="12"/>
  <c r="N219" i="12"/>
  <c r="O219" i="12"/>
  <c r="P219" i="12"/>
  <c r="Q219" i="12"/>
  <c r="R219" i="12"/>
  <c r="S219" i="12"/>
  <c r="H220" i="12"/>
  <c r="I220" i="12"/>
  <c r="J220" i="12"/>
  <c r="K220" i="12"/>
  <c r="L220" i="12"/>
  <c r="M220" i="12"/>
  <c r="O220" i="12"/>
  <c r="P220" i="12"/>
  <c r="Q220" i="12"/>
  <c r="R220" i="12"/>
  <c r="S220" i="12"/>
  <c r="H221" i="12"/>
  <c r="I221" i="12"/>
  <c r="J221" i="12"/>
  <c r="K221" i="12"/>
  <c r="L221" i="12"/>
  <c r="M221" i="12"/>
  <c r="N221" i="12"/>
  <c r="O221" i="12"/>
  <c r="P221" i="12"/>
  <c r="Q221" i="12"/>
  <c r="S221" i="12"/>
  <c r="H222" i="12"/>
  <c r="I222" i="12"/>
  <c r="J222" i="12"/>
  <c r="K222" i="12"/>
  <c r="L222" i="12"/>
  <c r="M222" i="12"/>
  <c r="N222" i="12"/>
  <c r="O222" i="12"/>
  <c r="P222" i="12"/>
  <c r="Q222" i="12"/>
  <c r="R222" i="12"/>
  <c r="S222" i="12"/>
  <c r="H223" i="12"/>
  <c r="I223" i="12"/>
  <c r="J223" i="12"/>
  <c r="K223" i="12"/>
  <c r="L223" i="12"/>
  <c r="M223" i="12"/>
  <c r="N223" i="12"/>
  <c r="O223" i="12"/>
  <c r="P223" i="12"/>
  <c r="Q223" i="12"/>
  <c r="R223" i="12"/>
  <c r="S223" i="12"/>
  <c r="H203" i="12"/>
  <c r="I203" i="12"/>
  <c r="J203" i="12"/>
  <c r="K203" i="12"/>
  <c r="L203" i="12"/>
  <c r="M203" i="12"/>
  <c r="N203" i="12"/>
  <c r="O203" i="12"/>
  <c r="P203" i="12"/>
  <c r="Q203" i="12"/>
  <c r="R203" i="12"/>
  <c r="S203" i="12"/>
  <c r="H204" i="12"/>
  <c r="I204" i="12"/>
  <c r="J204" i="12"/>
  <c r="K204" i="12"/>
  <c r="L204" i="12"/>
  <c r="M204" i="12"/>
  <c r="N204" i="12"/>
  <c r="O204" i="12"/>
  <c r="P204" i="12"/>
  <c r="Q204" i="12"/>
  <c r="R204" i="12"/>
  <c r="S204" i="12"/>
  <c r="H205" i="12"/>
  <c r="I205" i="12"/>
  <c r="J205" i="12"/>
  <c r="K205" i="12"/>
  <c r="L205" i="12"/>
  <c r="M205" i="12"/>
  <c r="N205" i="12"/>
  <c r="O205" i="12"/>
  <c r="P205" i="12"/>
  <c r="Q205" i="12"/>
  <c r="R205" i="12"/>
  <c r="S205" i="12"/>
  <c r="H206" i="12"/>
  <c r="I206" i="12"/>
  <c r="J206" i="12"/>
  <c r="K206" i="12"/>
  <c r="L206" i="12"/>
  <c r="M206" i="12"/>
  <c r="N206" i="12"/>
  <c r="O206" i="12"/>
  <c r="P206" i="12"/>
  <c r="Q206" i="12"/>
  <c r="R206" i="12"/>
  <c r="S206" i="12"/>
  <c r="H207" i="12"/>
  <c r="I207" i="12"/>
  <c r="K207" i="12"/>
  <c r="L207" i="12"/>
  <c r="M207" i="12"/>
  <c r="N207" i="12"/>
  <c r="O207" i="12"/>
  <c r="P207" i="12"/>
  <c r="Q207" i="12"/>
  <c r="R207" i="12"/>
  <c r="S207" i="12"/>
  <c r="H208" i="12"/>
  <c r="I208" i="12"/>
  <c r="J208" i="12"/>
  <c r="K208" i="12"/>
  <c r="L208" i="12"/>
  <c r="M208" i="12"/>
  <c r="O208" i="12"/>
  <c r="P208" i="12"/>
  <c r="Q208" i="12"/>
  <c r="R208" i="12"/>
  <c r="S208" i="12"/>
  <c r="H209" i="12"/>
  <c r="I209" i="12"/>
  <c r="J209" i="12"/>
  <c r="K209" i="12"/>
  <c r="L209" i="12"/>
  <c r="M209" i="12"/>
  <c r="N209" i="12"/>
  <c r="O209" i="12"/>
  <c r="P209" i="12"/>
  <c r="Q209" i="12"/>
  <c r="S209" i="12"/>
  <c r="G221" i="12"/>
  <c r="R221" i="12" s="1"/>
  <c r="G220" i="12"/>
  <c r="N220" i="12" s="1"/>
  <c r="G219" i="12"/>
  <c r="C4" i="12"/>
  <c r="B4" i="12"/>
  <c r="C224" i="12"/>
  <c r="P224" i="12" l="1"/>
  <c r="P4" i="12" s="1"/>
  <c r="O224" i="12"/>
  <c r="O4" i="12" s="1"/>
  <c r="M224" i="12"/>
  <c r="M4" i="12" s="1"/>
  <c r="G224" i="12"/>
  <c r="G4" i="12" s="1"/>
  <c r="L224" i="12"/>
  <c r="L4" i="12" s="1"/>
  <c r="S224" i="12"/>
  <c r="S4" i="12" s="1"/>
  <c r="K224" i="12"/>
  <c r="K4" i="12" s="1"/>
  <c r="I224" i="12"/>
  <c r="I4" i="12" s="1"/>
  <c r="Q224" i="12"/>
  <c r="Q4" i="12" s="1"/>
  <c r="H224" i="12"/>
  <c r="H4" i="12" s="1"/>
  <c r="N224" i="12"/>
  <c r="N4" i="12" s="1"/>
  <c r="R224" i="12"/>
  <c r="R4" i="12" s="1"/>
  <c r="J219" i="12"/>
  <c r="J224" i="12" s="1"/>
  <c r="J4" i="12" s="1"/>
  <c r="G208" i="12"/>
  <c r="N208" i="12" s="1"/>
  <c r="G209" i="12"/>
  <c r="R209" i="12" s="1"/>
  <c r="G207" i="12"/>
  <c r="J207" i="12" s="1"/>
  <c r="G640" i="12"/>
  <c r="G639" i="12"/>
  <c r="G638" i="12"/>
  <c r="G637" i="12"/>
  <c r="G636" i="12"/>
  <c r="G635" i="12"/>
  <c r="G634" i="12"/>
  <c r="G633" i="12"/>
  <c r="G632" i="12"/>
  <c r="G630" i="12"/>
  <c r="G471" i="12" l="1"/>
  <c r="L471" i="12" s="1"/>
  <c r="G585" i="12"/>
  <c r="R585" i="12" s="1"/>
  <c r="G577" i="12"/>
  <c r="J577" i="12" s="1"/>
  <c r="G578" i="12"/>
  <c r="K578" i="12" s="1"/>
  <c r="G579" i="12"/>
  <c r="L579" i="12" s="1"/>
  <c r="G580" i="12"/>
  <c r="M580" i="12" s="1"/>
  <c r="G581" i="12"/>
  <c r="N581" i="12" s="1"/>
  <c r="G582" i="12"/>
  <c r="O582" i="12" s="1"/>
  <c r="G583" i="12"/>
  <c r="P583" i="12" s="1"/>
  <c r="G584" i="12"/>
  <c r="Q584" i="12" s="1"/>
  <c r="G594" i="12"/>
  <c r="N594" i="12" s="1"/>
  <c r="G595" i="12"/>
  <c r="O595" i="12" s="1"/>
  <c r="G596" i="12"/>
  <c r="P596" i="12" s="1"/>
  <c r="G597" i="12"/>
  <c r="Q597" i="12" s="1"/>
  <c r="G598" i="12"/>
  <c r="R598" i="12" s="1"/>
  <c r="H637" i="12"/>
  <c r="I637" i="12"/>
  <c r="J637" i="12"/>
  <c r="K637" i="12"/>
  <c r="L637" i="12"/>
  <c r="M637" i="12"/>
  <c r="O637" i="12"/>
  <c r="P637" i="12"/>
  <c r="Q637" i="12"/>
  <c r="R637" i="12"/>
  <c r="S637" i="12"/>
  <c r="H638" i="12"/>
  <c r="I638" i="12"/>
  <c r="J638" i="12"/>
  <c r="K638" i="12"/>
  <c r="L638" i="12"/>
  <c r="M638" i="12"/>
  <c r="N638" i="12"/>
  <c r="P638" i="12"/>
  <c r="Q638" i="12"/>
  <c r="R638" i="12"/>
  <c r="S638" i="12"/>
  <c r="H639" i="12"/>
  <c r="I639" i="12"/>
  <c r="J639" i="12"/>
  <c r="K639" i="12"/>
  <c r="L639" i="12"/>
  <c r="M639" i="12"/>
  <c r="N639" i="12"/>
  <c r="O639" i="12"/>
  <c r="Q639" i="12"/>
  <c r="R639" i="12"/>
  <c r="S639" i="12"/>
  <c r="H640" i="12"/>
  <c r="I640" i="12"/>
  <c r="J640" i="12"/>
  <c r="K640" i="12"/>
  <c r="L640" i="12"/>
  <c r="M640" i="12"/>
  <c r="N640" i="12"/>
  <c r="O640" i="12"/>
  <c r="P640" i="12"/>
  <c r="R640" i="12"/>
  <c r="S640" i="12"/>
  <c r="H642" i="12"/>
  <c r="I642" i="12"/>
  <c r="J642" i="12"/>
  <c r="K642" i="12"/>
  <c r="L642" i="12"/>
  <c r="M642" i="12"/>
  <c r="N642" i="12"/>
  <c r="O642" i="12"/>
  <c r="P642" i="12"/>
  <c r="Q642" i="12"/>
  <c r="R642" i="12"/>
  <c r="S642" i="12"/>
  <c r="M636" i="12"/>
  <c r="N637" i="12"/>
  <c r="O638" i="12"/>
  <c r="P639" i="12"/>
  <c r="Q640" i="12"/>
  <c r="G206" i="7"/>
  <c r="I206" i="7" s="1"/>
  <c r="I210" i="7" s="1"/>
  <c r="I12" i="7" s="1"/>
  <c r="G207" i="7"/>
  <c r="J207" i="7" s="1"/>
  <c r="J210" i="7" s="1"/>
  <c r="J12" i="7" s="1"/>
  <c r="G159" i="11"/>
  <c r="E48" i="11"/>
  <c r="M42" i="11"/>
  <c r="L42" i="11"/>
  <c r="K42" i="11"/>
  <c r="J42" i="11"/>
  <c r="I42" i="11"/>
  <c r="H42" i="11"/>
  <c r="G139" i="7"/>
  <c r="H139" i="7" s="1"/>
  <c r="H33" i="11"/>
  <c r="I33" i="11"/>
  <c r="J33" i="11"/>
  <c r="K33" i="11"/>
  <c r="L33" i="11"/>
  <c r="M33" i="11"/>
  <c r="H34" i="11"/>
  <c r="I34" i="11"/>
  <c r="J34" i="11"/>
  <c r="K34" i="11"/>
  <c r="L34" i="11"/>
  <c r="M34" i="11"/>
  <c r="I35" i="11"/>
  <c r="J35" i="11"/>
  <c r="K35" i="11"/>
  <c r="L35" i="11"/>
  <c r="M35" i="11"/>
  <c r="H36" i="11"/>
  <c r="I36" i="11"/>
  <c r="J36" i="11"/>
  <c r="K36" i="11"/>
  <c r="L36" i="11"/>
  <c r="M36" i="11"/>
  <c r="H37" i="11"/>
  <c r="I37" i="11"/>
  <c r="J37" i="11"/>
  <c r="K37" i="11"/>
  <c r="L37" i="11"/>
  <c r="M37" i="11"/>
  <c r="H38" i="11"/>
  <c r="J38" i="11"/>
  <c r="K38" i="11"/>
  <c r="L38" i="11"/>
  <c r="M38" i="11"/>
  <c r="H39" i="11"/>
  <c r="I39" i="11"/>
  <c r="J39" i="11"/>
  <c r="K39" i="11"/>
  <c r="L39" i="11"/>
  <c r="M39" i="11"/>
  <c r="H40" i="11"/>
  <c r="I40" i="11"/>
  <c r="J40" i="11"/>
  <c r="K40" i="11"/>
  <c r="L40" i="11"/>
  <c r="M40" i="11"/>
  <c r="H41" i="11"/>
  <c r="I41" i="11"/>
  <c r="J41" i="11"/>
  <c r="K41" i="11"/>
  <c r="L41" i="11"/>
  <c r="M41" i="11"/>
  <c r="H43" i="11"/>
  <c r="I43" i="11"/>
  <c r="J43" i="11"/>
  <c r="K43" i="11"/>
  <c r="L43" i="11"/>
  <c r="M43" i="11"/>
  <c r="H44" i="11"/>
  <c r="I44" i="11"/>
  <c r="J44" i="11"/>
  <c r="K44" i="11"/>
  <c r="L44" i="11"/>
  <c r="M44" i="11"/>
  <c r="H45" i="11"/>
  <c r="I45" i="11"/>
  <c r="J45" i="11"/>
  <c r="K45" i="11"/>
  <c r="L45" i="11"/>
  <c r="M45" i="11"/>
  <c r="H46" i="11"/>
  <c r="I46" i="11"/>
  <c r="J46" i="11"/>
  <c r="K46" i="11"/>
  <c r="L46" i="11"/>
  <c r="M46" i="11"/>
  <c r="H47" i="11"/>
  <c r="I47" i="11"/>
  <c r="J47" i="11"/>
  <c r="K47" i="11"/>
  <c r="L47" i="11"/>
  <c r="M47" i="11"/>
  <c r="H48" i="11"/>
  <c r="I48" i="11"/>
  <c r="K48" i="11"/>
  <c r="L48" i="11"/>
  <c r="M48" i="11"/>
  <c r="H49" i="11"/>
  <c r="I49" i="11"/>
  <c r="J49" i="11"/>
  <c r="K49" i="11"/>
  <c r="L49" i="11"/>
  <c r="M49" i="11"/>
  <c r="H51" i="11"/>
  <c r="I51" i="11"/>
  <c r="J51" i="11"/>
  <c r="K51" i="11"/>
  <c r="L51" i="11"/>
  <c r="M51" i="11"/>
  <c r="H52" i="11"/>
  <c r="I52" i="11"/>
  <c r="J52" i="11"/>
  <c r="K52" i="11"/>
  <c r="L52" i="11"/>
  <c r="M52" i="11"/>
  <c r="H53" i="11"/>
  <c r="I53" i="11"/>
  <c r="J53" i="11"/>
  <c r="K53" i="11"/>
  <c r="L53" i="11"/>
  <c r="M53" i="11"/>
  <c r="H54" i="11"/>
  <c r="I54" i="11"/>
  <c r="J54" i="11"/>
  <c r="K54" i="11"/>
  <c r="L54" i="11"/>
  <c r="M54" i="11"/>
  <c r="H56" i="11"/>
  <c r="I56" i="11"/>
  <c r="J56" i="11"/>
  <c r="K56" i="11"/>
  <c r="L56" i="11"/>
  <c r="M56" i="11"/>
  <c r="H57" i="11"/>
  <c r="I57" i="11"/>
  <c r="J57" i="11"/>
  <c r="L57" i="11"/>
  <c r="M57" i="11"/>
  <c r="H58" i="11"/>
  <c r="I58" i="11"/>
  <c r="J58" i="11"/>
  <c r="K58" i="11"/>
  <c r="L58" i="11"/>
  <c r="M58" i="11"/>
  <c r="H59" i="11"/>
  <c r="I59" i="11"/>
  <c r="J59" i="11"/>
  <c r="K59" i="11"/>
  <c r="L59" i="11"/>
  <c r="M59" i="11"/>
  <c r="H60" i="11"/>
  <c r="I60" i="11"/>
  <c r="J60" i="11"/>
  <c r="K60" i="11"/>
  <c r="L60" i="11"/>
  <c r="M60" i="11"/>
  <c r="H61" i="11"/>
  <c r="I61" i="11"/>
  <c r="J61" i="11"/>
  <c r="K61" i="11"/>
  <c r="L61" i="11"/>
  <c r="M61" i="11"/>
  <c r="H62" i="11"/>
  <c r="I62" i="11"/>
  <c r="J62" i="11"/>
  <c r="K62" i="11"/>
  <c r="L62" i="11"/>
  <c r="M62" i="11"/>
  <c r="H63" i="11"/>
  <c r="I63" i="11"/>
  <c r="J63" i="11"/>
  <c r="K63" i="11"/>
  <c r="L63" i="11"/>
  <c r="M63" i="11"/>
  <c r="H64" i="11"/>
  <c r="I64" i="11"/>
  <c r="J64" i="11"/>
  <c r="K64" i="11"/>
  <c r="L64" i="11"/>
  <c r="M64" i="11"/>
  <c r="H65" i="11"/>
  <c r="I65" i="11"/>
  <c r="J65" i="11"/>
  <c r="K65" i="11"/>
  <c r="L65" i="11"/>
  <c r="M65" i="11"/>
  <c r="H66" i="11"/>
  <c r="I66" i="11"/>
  <c r="J66" i="11"/>
  <c r="K66" i="11"/>
  <c r="L66" i="11"/>
  <c r="M66" i="11"/>
  <c r="H67" i="11"/>
  <c r="I67" i="11"/>
  <c r="J67" i="11"/>
  <c r="K67" i="11"/>
  <c r="L67" i="11"/>
  <c r="M67" i="11"/>
  <c r="H68" i="11"/>
  <c r="I68" i="11"/>
  <c r="J68" i="11"/>
  <c r="K68" i="11"/>
  <c r="L68" i="11"/>
  <c r="M68" i="11"/>
  <c r="H69" i="11"/>
  <c r="I69" i="11"/>
  <c r="J69" i="11"/>
  <c r="K69" i="11"/>
  <c r="L69" i="11"/>
  <c r="M69" i="11"/>
  <c r="H70" i="11"/>
  <c r="I70" i="11"/>
  <c r="J70" i="11"/>
  <c r="K70" i="11"/>
  <c r="L70" i="11"/>
  <c r="M70" i="11"/>
  <c r="H71" i="11"/>
  <c r="I71" i="11"/>
  <c r="J71" i="11"/>
  <c r="K71" i="11"/>
  <c r="L71" i="11"/>
  <c r="M71" i="11"/>
  <c r="H72" i="11"/>
  <c r="I72" i="11"/>
  <c r="J72" i="11"/>
  <c r="K72" i="11"/>
  <c r="L72" i="11"/>
  <c r="M72" i="11"/>
  <c r="H73" i="11"/>
  <c r="I73" i="11"/>
  <c r="J73" i="11"/>
  <c r="K73" i="11"/>
  <c r="M73" i="11"/>
  <c r="H74" i="11"/>
  <c r="I74" i="11"/>
  <c r="J74" i="11"/>
  <c r="K74" i="11"/>
  <c r="L74" i="11"/>
  <c r="M74" i="11"/>
  <c r="H75" i="11"/>
  <c r="I75" i="11"/>
  <c r="J75" i="11"/>
  <c r="K75" i="11"/>
  <c r="L75" i="11"/>
  <c r="M75" i="11"/>
  <c r="H76" i="11"/>
  <c r="I76" i="11"/>
  <c r="J76" i="11"/>
  <c r="K76" i="11"/>
  <c r="L76" i="11"/>
  <c r="M76" i="11"/>
  <c r="H77" i="11"/>
  <c r="I77" i="11"/>
  <c r="J77" i="11"/>
  <c r="K77" i="11"/>
  <c r="L77" i="11"/>
  <c r="H78" i="11"/>
  <c r="I78" i="11"/>
  <c r="J78" i="11"/>
  <c r="K78" i="11"/>
  <c r="L78" i="11"/>
  <c r="M78" i="11"/>
  <c r="H79" i="11"/>
  <c r="I79" i="11"/>
  <c r="J79" i="11"/>
  <c r="K79" i="11"/>
  <c r="L79" i="11"/>
  <c r="M79" i="11"/>
  <c r="H80" i="11"/>
  <c r="I80" i="11"/>
  <c r="J80" i="11"/>
  <c r="K80" i="11"/>
  <c r="L80" i="11"/>
  <c r="M80" i="11"/>
  <c r="H81" i="11"/>
  <c r="I81" i="11"/>
  <c r="J81" i="11"/>
  <c r="K81" i="11"/>
  <c r="L81" i="11"/>
  <c r="M81" i="11"/>
  <c r="H82" i="11"/>
  <c r="I82" i="11"/>
  <c r="J82" i="11"/>
  <c r="K82" i="11"/>
  <c r="L82" i="11"/>
  <c r="M82" i="11"/>
  <c r="H83" i="11"/>
  <c r="I83" i="11"/>
  <c r="J83" i="11"/>
  <c r="K83" i="11"/>
  <c r="L83" i="11"/>
  <c r="M83" i="11"/>
  <c r="H84" i="11"/>
  <c r="I84" i="11"/>
  <c r="J84" i="11"/>
  <c r="K84" i="11"/>
  <c r="L84" i="11"/>
  <c r="M84" i="11"/>
  <c r="H85" i="11"/>
  <c r="J85" i="11"/>
  <c r="K85" i="11"/>
  <c r="L85" i="11"/>
  <c r="M85" i="11"/>
  <c r="H86" i="11"/>
  <c r="I86" i="11"/>
  <c r="J86" i="11"/>
  <c r="K86" i="11"/>
  <c r="L86" i="11"/>
  <c r="M86" i="11"/>
  <c r="H88" i="11"/>
  <c r="I88" i="11"/>
  <c r="J88" i="11"/>
  <c r="K88" i="11"/>
  <c r="L88" i="11"/>
  <c r="M88" i="11"/>
  <c r="H89" i="11"/>
  <c r="I89" i="11"/>
  <c r="J89" i="11"/>
  <c r="K89" i="11"/>
  <c r="L89" i="11"/>
  <c r="M89" i="11"/>
  <c r="H90" i="11"/>
  <c r="I90" i="11"/>
  <c r="J90" i="11"/>
  <c r="K90" i="11"/>
  <c r="L90" i="11"/>
  <c r="M90" i="11"/>
  <c r="H91" i="11"/>
  <c r="I91" i="11"/>
  <c r="J91" i="11"/>
  <c r="K91" i="11"/>
  <c r="L91" i="11"/>
  <c r="M91" i="11"/>
  <c r="H92" i="11"/>
  <c r="I92" i="11"/>
  <c r="J92" i="11"/>
  <c r="K92" i="11"/>
  <c r="L92" i="11"/>
  <c r="M92" i="11"/>
  <c r="H93" i="11"/>
  <c r="I93" i="11"/>
  <c r="J93" i="11"/>
  <c r="K93" i="11"/>
  <c r="L93" i="11"/>
  <c r="M93" i="11"/>
  <c r="H94" i="11"/>
  <c r="I94" i="11"/>
  <c r="J94" i="11"/>
  <c r="K94" i="11"/>
  <c r="L94" i="11"/>
  <c r="M94" i="11"/>
  <c r="H95" i="11"/>
  <c r="I95" i="11"/>
  <c r="J95" i="11"/>
  <c r="K95" i="11"/>
  <c r="L95" i="11"/>
  <c r="M95" i="11"/>
  <c r="H96" i="11"/>
  <c r="I96" i="11"/>
  <c r="J96" i="11"/>
  <c r="K96" i="11"/>
  <c r="L96" i="11"/>
  <c r="M96" i="11"/>
  <c r="H97" i="11"/>
  <c r="I97" i="11"/>
  <c r="J97" i="11"/>
  <c r="K97" i="11"/>
  <c r="L97" i="11"/>
  <c r="M97" i="11"/>
  <c r="H98" i="11"/>
  <c r="I98" i="11"/>
  <c r="J98" i="11"/>
  <c r="K98" i="11"/>
  <c r="L98" i="11"/>
  <c r="M98" i="11"/>
  <c r="H99" i="11"/>
  <c r="I99" i="11"/>
  <c r="J99" i="11"/>
  <c r="K99" i="11"/>
  <c r="L99" i="11"/>
  <c r="M99" i="11"/>
  <c r="H100" i="11"/>
  <c r="I100" i="11"/>
  <c r="J100" i="11"/>
  <c r="K100" i="11"/>
  <c r="L100" i="11"/>
  <c r="M100" i="11"/>
  <c r="H101" i="11"/>
  <c r="I101" i="11"/>
  <c r="J101" i="11"/>
  <c r="K101" i="11"/>
  <c r="L101" i="11"/>
  <c r="M101" i="11"/>
  <c r="H102" i="11"/>
  <c r="I102" i="11"/>
  <c r="J102" i="11"/>
  <c r="K102" i="11"/>
  <c r="L102" i="11"/>
  <c r="M102" i="11"/>
  <c r="H103" i="11"/>
  <c r="I103" i="11"/>
  <c r="J103" i="11"/>
  <c r="K103" i="11"/>
  <c r="L103" i="11"/>
  <c r="M103" i="11"/>
  <c r="H104" i="11"/>
  <c r="I104" i="11"/>
  <c r="J104" i="11"/>
  <c r="K104" i="11"/>
  <c r="L104" i="11"/>
  <c r="M104" i="11"/>
  <c r="H105" i="11"/>
  <c r="I105" i="11"/>
  <c r="J105" i="11"/>
  <c r="K105" i="11"/>
  <c r="L105" i="11"/>
  <c r="M105" i="11"/>
  <c r="H106" i="11"/>
  <c r="I106" i="11"/>
  <c r="J106" i="11"/>
  <c r="K106" i="11"/>
  <c r="L106" i="11"/>
  <c r="M106" i="11"/>
  <c r="H107" i="11"/>
  <c r="I107" i="11"/>
  <c r="J107" i="11"/>
  <c r="K107" i="11"/>
  <c r="L107" i="11"/>
  <c r="M107" i="11"/>
  <c r="H108" i="11"/>
  <c r="I108" i="11"/>
  <c r="J108" i="11"/>
  <c r="K108" i="11"/>
  <c r="L108" i="11"/>
  <c r="M108" i="11"/>
  <c r="H109" i="11"/>
  <c r="I109" i="11"/>
  <c r="J109" i="11"/>
  <c r="K109" i="11"/>
  <c r="L109" i="11"/>
  <c r="M109" i="11"/>
  <c r="H110" i="11"/>
  <c r="I110" i="11"/>
  <c r="J110" i="11"/>
  <c r="K110" i="11"/>
  <c r="L110" i="11"/>
  <c r="M110" i="11"/>
  <c r="H111" i="11"/>
  <c r="I111" i="11"/>
  <c r="J111" i="11"/>
  <c r="K111" i="11"/>
  <c r="L111" i="11"/>
  <c r="M111" i="11"/>
  <c r="H112" i="11"/>
  <c r="I112" i="11"/>
  <c r="J112" i="11"/>
  <c r="K112" i="11"/>
  <c r="L112" i="11"/>
  <c r="M112" i="11"/>
  <c r="H113" i="11"/>
  <c r="I113" i="11"/>
  <c r="J113" i="11"/>
  <c r="K113" i="11"/>
  <c r="L113" i="11"/>
  <c r="M113" i="11"/>
  <c r="H114" i="11"/>
  <c r="I114" i="11"/>
  <c r="J114" i="11"/>
  <c r="K114" i="11"/>
  <c r="L114" i="11"/>
  <c r="M114" i="11"/>
  <c r="H115" i="11"/>
  <c r="I115" i="11"/>
  <c r="J115" i="11"/>
  <c r="K115" i="11"/>
  <c r="L115" i="11"/>
  <c r="M115" i="11"/>
  <c r="H116" i="11"/>
  <c r="I116" i="11"/>
  <c r="J116" i="11"/>
  <c r="K116" i="11"/>
  <c r="L116" i="11"/>
  <c r="M116" i="11"/>
  <c r="H117" i="11"/>
  <c r="I117" i="11"/>
  <c r="J117" i="11"/>
  <c r="K117" i="11"/>
  <c r="L117" i="11"/>
  <c r="M117" i="11"/>
  <c r="H118" i="11"/>
  <c r="I118" i="11"/>
  <c r="J118" i="11"/>
  <c r="K118" i="11"/>
  <c r="L118" i="11"/>
  <c r="M118" i="11"/>
  <c r="H119" i="11"/>
  <c r="I119" i="11"/>
  <c r="J119" i="11"/>
  <c r="K119" i="11"/>
  <c r="L119" i="11"/>
  <c r="M119" i="11"/>
  <c r="H120" i="11"/>
  <c r="I120" i="11"/>
  <c r="J120" i="11"/>
  <c r="K120" i="11"/>
  <c r="L120" i="11"/>
  <c r="M120" i="11"/>
  <c r="H121" i="11"/>
  <c r="I121" i="11"/>
  <c r="J121" i="11"/>
  <c r="K121" i="11"/>
  <c r="L121" i="11"/>
  <c r="M121" i="11"/>
  <c r="H122" i="11"/>
  <c r="I122" i="11"/>
  <c r="J122" i="11"/>
  <c r="K122" i="11"/>
  <c r="L122" i="11"/>
  <c r="M122" i="11"/>
  <c r="H123" i="11"/>
  <c r="I123" i="11"/>
  <c r="J123" i="11"/>
  <c r="K123" i="11"/>
  <c r="L123" i="11"/>
  <c r="M123" i="11"/>
  <c r="H124" i="11"/>
  <c r="I124" i="11"/>
  <c r="J124" i="11"/>
  <c r="K124" i="11"/>
  <c r="L124" i="11"/>
  <c r="M124" i="11"/>
  <c r="H125" i="11"/>
  <c r="I125" i="11"/>
  <c r="J125" i="11"/>
  <c r="K125" i="11"/>
  <c r="L125" i="11"/>
  <c r="M125" i="11"/>
  <c r="H126" i="11"/>
  <c r="I126" i="11"/>
  <c r="J126" i="11"/>
  <c r="K126" i="11"/>
  <c r="L126" i="11"/>
  <c r="M126" i="11"/>
  <c r="H127" i="11"/>
  <c r="I127" i="11"/>
  <c r="J127" i="11"/>
  <c r="K127" i="11"/>
  <c r="L127" i="11"/>
  <c r="M127" i="11"/>
  <c r="H128" i="11"/>
  <c r="I128" i="11"/>
  <c r="J128" i="11"/>
  <c r="K128" i="11"/>
  <c r="L128" i="11"/>
  <c r="M128" i="11"/>
  <c r="H129" i="11"/>
  <c r="I129" i="11"/>
  <c r="J129" i="11"/>
  <c r="K129" i="11"/>
  <c r="L129" i="11"/>
  <c r="M129" i="11"/>
  <c r="H130" i="11"/>
  <c r="I130" i="11"/>
  <c r="J130" i="11"/>
  <c r="K130" i="11"/>
  <c r="L130" i="11"/>
  <c r="M130" i="11"/>
  <c r="H131" i="11"/>
  <c r="I131" i="11"/>
  <c r="J131" i="11"/>
  <c r="K131" i="11"/>
  <c r="L131" i="11"/>
  <c r="M131" i="11"/>
  <c r="H132" i="11"/>
  <c r="I132" i="11"/>
  <c r="J132" i="11"/>
  <c r="K132" i="11"/>
  <c r="L132" i="11"/>
  <c r="M132" i="11"/>
  <c r="H133" i="11"/>
  <c r="I133" i="11"/>
  <c r="J133" i="11"/>
  <c r="K133" i="11"/>
  <c r="L133" i="11"/>
  <c r="M133" i="11"/>
  <c r="H134" i="11"/>
  <c r="I134" i="11"/>
  <c r="J134" i="11"/>
  <c r="K134" i="11"/>
  <c r="L134" i="11"/>
  <c r="M134" i="11"/>
  <c r="H135" i="11"/>
  <c r="I135" i="11"/>
  <c r="J135" i="11"/>
  <c r="K135" i="11"/>
  <c r="L135" i="11"/>
  <c r="M135" i="11"/>
  <c r="H136" i="11"/>
  <c r="I136" i="11"/>
  <c r="J136" i="11"/>
  <c r="K136" i="11"/>
  <c r="L136" i="11"/>
  <c r="M136" i="11"/>
  <c r="H137" i="11"/>
  <c r="I137" i="11"/>
  <c r="J137" i="11"/>
  <c r="K137" i="11"/>
  <c r="L137" i="11"/>
  <c r="M137" i="11"/>
  <c r="H138" i="11"/>
  <c r="I138" i="11"/>
  <c r="J138" i="11"/>
  <c r="K138" i="11"/>
  <c r="L138" i="11"/>
  <c r="M138" i="11"/>
  <c r="H139" i="11"/>
  <c r="I139" i="11"/>
  <c r="J139" i="11"/>
  <c r="K139" i="11"/>
  <c r="L139" i="11"/>
  <c r="M139" i="11"/>
  <c r="H140" i="11"/>
  <c r="I140" i="11"/>
  <c r="J140" i="11"/>
  <c r="K140" i="11"/>
  <c r="L140" i="11"/>
  <c r="M140" i="11"/>
  <c r="H141" i="11"/>
  <c r="I141" i="11"/>
  <c r="J141" i="11"/>
  <c r="K141" i="11"/>
  <c r="L141" i="11"/>
  <c r="M141" i="11"/>
  <c r="H142" i="11"/>
  <c r="I142" i="11"/>
  <c r="J142" i="11"/>
  <c r="K142" i="11"/>
  <c r="L142" i="11"/>
  <c r="M142" i="11"/>
  <c r="H143" i="11"/>
  <c r="I143" i="11"/>
  <c r="J143" i="11"/>
  <c r="K143" i="11"/>
  <c r="L143" i="11"/>
  <c r="M143" i="11"/>
  <c r="H144" i="11"/>
  <c r="I144" i="11"/>
  <c r="J144" i="11"/>
  <c r="K144" i="11"/>
  <c r="L144" i="11"/>
  <c r="M144" i="11"/>
  <c r="I145" i="11"/>
  <c r="J145" i="11"/>
  <c r="K145" i="11"/>
  <c r="L145" i="11"/>
  <c r="M145" i="11"/>
  <c r="H147" i="11"/>
  <c r="I147" i="11"/>
  <c r="J147" i="11"/>
  <c r="K147" i="11"/>
  <c r="L147" i="11"/>
  <c r="M147" i="11"/>
  <c r="H148" i="11"/>
  <c r="I148" i="11"/>
  <c r="J148" i="11"/>
  <c r="K148" i="11"/>
  <c r="L148" i="11"/>
  <c r="M148" i="11"/>
  <c r="H149" i="11"/>
  <c r="J149" i="11"/>
  <c r="K149" i="11"/>
  <c r="L149" i="11"/>
  <c r="M149" i="11"/>
  <c r="H150" i="11"/>
  <c r="I150" i="11"/>
  <c r="J150" i="11"/>
  <c r="K150" i="11"/>
  <c r="L150" i="11"/>
  <c r="M150" i="11"/>
  <c r="H151" i="11"/>
  <c r="I151" i="11"/>
  <c r="J151" i="11"/>
  <c r="K151" i="11"/>
  <c r="L151" i="11"/>
  <c r="M151" i="11"/>
  <c r="H152" i="11"/>
  <c r="I152" i="11"/>
  <c r="J152" i="11"/>
  <c r="K152" i="11"/>
  <c r="L152" i="11"/>
  <c r="M152" i="11"/>
  <c r="H153" i="11"/>
  <c r="I153" i="11"/>
  <c r="J153" i="11"/>
  <c r="K153" i="11"/>
  <c r="L153" i="11"/>
  <c r="M153" i="11"/>
  <c r="H154" i="11"/>
  <c r="I154" i="11"/>
  <c r="J154" i="11"/>
  <c r="K154" i="11"/>
  <c r="L154" i="11"/>
  <c r="M154" i="11"/>
  <c r="H155" i="11"/>
  <c r="I155" i="11"/>
  <c r="J155" i="11"/>
  <c r="K155" i="11"/>
  <c r="L155" i="11"/>
  <c r="M155" i="11"/>
  <c r="H156" i="11"/>
  <c r="I156" i="11"/>
  <c r="J156" i="11"/>
  <c r="K156" i="11"/>
  <c r="L156" i="11"/>
  <c r="M156" i="11"/>
  <c r="H157" i="11"/>
  <c r="I157" i="11"/>
  <c r="J157" i="11"/>
  <c r="K157" i="11"/>
  <c r="L157" i="11"/>
  <c r="M157" i="11"/>
  <c r="H158" i="11"/>
  <c r="I158" i="11"/>
  <c r="J158" i="11"/>
  <c r="K158" i="11"/>
  <c r="L158" i="11"/>
  <c r="M158" i="11"/>
  <c r="H159" i="11"/>
  <c r="I159" i="11"/>
  <c r="K159" i="11"/>
  <c r="L159" i="11"/>
  <c r="M159" i="11"/>
  <c r="H160" i="11"/>
  <c r="I160" i="11"/>
  <c r="J160" i="11"/>
  <c r="K160" i="11"/>
  <c r="L160" i="11"/>
  <c r="M160" i="11"/>
  <c r="H162" i="11"/>
  <c r="I162" i="11"/>
  <c r="J162" i="11"/>
  <c r="K162" i="11"/>
  <c r="L162" i="11"/>
  <c r="M162" i="11"/>
  <c r="H163" i="11"/>
  <c r="I163" i="11"/>
  <c r="J163" i="11"/>
  <c r="K163" i="11"/>
  <c r="L163" i="11"/>
  <c r="M163" i="11"/>
  <c r="H164" i="11"/>
  <c r="I164" i="11"/>
  <c r="J164" i="11"/>
  <c r="K164" i="11"/>
  <c r="L164" i="11"/>
  <c r="M164" i="11"/>
  <c r="H165" i="11"/>
  <c r="I165" i="11"/>
  <c r="J165" i="11"/>
  <c r="K165" i="11"/>
  <c r="L165" i="11"/>
  <c r="M165" i="11"/>
  <c r="H167" i="11"/>
  <c r="I167" i="11"/>
  <c r="J167" i="11"/>
  <c r="K167" i="11"/>
  <c r="L167" i="11"/>
  <c r="M167" i="11"/>
  <c r="H168" i="11"/>
  <c r="I168" i="11"/>
  <c r="J168" i="11"/>
  <c r="L168" i="11"/>
  <c r="M168" i="11"/>
  <c r="H169" i="11"/>
  <c r="I169" i="11"/>
  <c r="J169" i="11"/>
  <c r="K169" i="11"/>
  <c r="L169" i="11"/>
  <c r="M169" i="11"/>
  <c r="H170" i="11"/>
  <c r="I170" i="11"/>
  <c r="J170" i="11"/>
  <c r="K170" i="11"/>
  <c r="L170" i="11"/>
  <c r="M170" i="11"/>
  <c r="H171" i="11"/>
  <c r="I171" i="11"/>
  <c r="J171" i="11"/>
  <c r="K171" i="11"/>
  <c r="L171" i="11"/>
  <c r="M171" i="11"/>
  <c r="H172" i="11"/>
  <c r="I172" i="11"/>
  <c r="J172" i="11"/>
  <c r="K172" i="11"/>
  <c r="L172" i="11"/>
  <c r="M172" i="11"/>
  <c r="H173" i="11"/>
  <c r="I173" i="11"/>
  <c r="J173" i="11"/>
  <c r="K173" i="11"/>
  <c r="L173" i="11"/>
  <c r="M173" i="11"/>
  <c r="H174" i="11"/>
  <c r="I174" i="11"/>
  <c r="J174" i="11"/>
  <c r="K174" i="11"/>
  <c r="L174" i="11"/>
  <c r="M174" i="11"/>
  <c r="H175" i="11"/>
  <c r="I175" i="11"/>
  <c r="J175" i="11"/>
  <c r="K175" i="11"/>
  <c r="L175" i="11"/>
  <c r="M175" i="11"/>
  <c r="H176" i="11"/>
  <c r="I176" i="11"/>
  <c r="J176" i="11"/>
  <c r="K176" i="11"/>
  <c r="L176" i="11"/>
  <c r="M176" i="11"/>
  <c r="H177" i="11"/>
  <c r="I177" i="11"/>
  <c r="J177" i="11"/>
  <c r="K177" i="11"/>
  <c r="L177" i="11"/>
  <c r="M177" i="11"/>
  <c r="H178" i="11"/>
  <c r="I178" i="11"/>
  <c r="J178" i="11"/>
  <c r="K178" i="11"/>
  <c r="L178" i="11"/>
  <c r="M178" i="11"/>
  <c r="H179" i="11"/>
  <c r="I179" i="11"/>
  <c r="J179" i="11"/>
  <c r="K179" i="11"/>
  <c r="L179" i="11"/>
  <c r="M179" i="11"/>
  <c r="H180" i="11"/>
  <c r="I180" i="11"/>
  <c r="J180" i="11"/>
  <c r="K180" i="11"/>
  <c r="L180" i="11"/>
  <c r="M180" i="11"/>
  <c r="H181" i="11"/>
  <c r="I181" i="11"/>
  <c r="J181" i="11"/>
  <c r="K181" i="11"/>
  <c r="L181" i="11"/>
  <c r="M181" i="11"/>
  <c r="H182" i="11"/>
  <c r="I182" i="11"/>
  <c r="J182" i="11"/>
  <c r="K182" i="11"/>
  <c r="L182" i="11"/>
  <c r="M182" i="11"/>
  <c r="H183" i="11"/>
  <c r="I183" i="11"/>
  <c r="J183" i="11"/>
  <c r="K183" i="11"/>
  <c r="L183" i="11"/>
  <c r="M183" i="11"/>
  <c r="H184" i="11"/>
  <c r="I184" i="11"/>
  <c r="J184" i="11"/>
  <c r="K184" i="11"/>
  <c r="M184" i="11"/>
  <c r="H185" i="11"/>
  <c r="I185" i="11"/>
  <c r="J185" i="11"/>
  <c r="K185" i="11"/>
  <c r="L185" i="11"/>
  <c r="M185" i="11"/>
  <c r="H186" i="11"/>
  <c r="I186" i="11"/>
  <c r="J186" i="11"/>
  <c r="K186" i="11"/>
  <c r="L186" i="11"/>
  <c r="M186" i="11"/>
  <c r="H187" i="11"/>
  <c r="I187" i="11"/>
  <c r="J187" i="11"/>
  <c r="K187" i="11"/>
  <c r="L187" i="11"/>
  <c r="M187" i="11"/>
  <c r="H188" i="11"/>
  <c r="I188" i="11"/>
  <c r="J188" i="11"/>
  <c r="K188" i="11"/>
  <c r="L188" i="11"/>
  <c r="H189" i="11"/>
  <c r="I189" i="11"/>
  <c r="J189" i="11"/>
  <c r="K189" i="11"/>
  <c r="L189" i="11"/>
  <c r="M189" i="11"/>
  <c r="H190" i="11"/>
  <c r="I190" i="11"/>
  <c r="J190" i="11"/>
  <c r="K190" i="11"/>
  <c r="L190" i="11"/>
  <c r="M190" i="11"/>
  <c r="H191" i="11"/>
  <c r="I191" i="11"/>
  <c r="J191" i="11"/>
  <c r="K191" i="11"/>
  <c r="L191" i="11"/>
  <c r="M191" i="11"/>
  <c r="H192" i="11"/>
  <c r="I192" i="11"/>
  <c r="J192" i="11"/>
  <c r="K192" i="11"/>
  <c r="L192" i="11"/>
  <c r="M192" i="11"/>
  <c r="H193" i="11"/>
  <c r="I193" i="11"/>
  <c r="J193" i="11"/>
  <c r="K193" i="11"/>
  <c r="L193" i="11"/>
  <c r="M193" i="11"/>
  <c r="H194" i="11"/>
  <c r="I194" i="11"/>
  <c r="J194" i="11"/>
  <c r="K194" i="11"/>
  <c r="L194" i="11"/>
  <c r="M194" i="11"/>
  <c r="H195" i="11"/>
  <c r="J195" i="11"/>
  <c r="K195" i="11"/>
  <c r="L195" i="11"/>
  <c r="M195" i="11"/>
  <c r="H196" i="11"/>
  <c r="I196" i="11"/>
  <c r="J196" i="11"/>
  <c r="K196" i="11"/>
  <c r="L196" i="11"/>
  <c r="M196" i="11"/>
  <c r="H197" i="11"/>
  <c r="I197" i="11"/>
  <c r="J197" i="11"/>
  <c r="K197" i="11"/>
  <c r="L197" i="11"/>
  <c r="M197" i="11"/>
  <c r="H202" i="11"/>
  <c r="I202" i="11"/>
  <c r="J202" i="11"/>
  <c r="K202" i="11"/>
  <c r="L202" i="11"/>
  <c r="M202" i="11"/>
  <c r="H208" i="11"/>
  <c r="I208" i="11"/>
  <c r="K208" i="11"/>
  <c r="L208" i="11"/>
  <c r="M208" i="11"/>
  <c r="H209" i="11"/>
  <c r="I209" i="11"/>
  <c r="J209" i="11"/>
  <c r="K209" i="11"/>
  <c r="L209" i="11"/>
  <c r="M209" i="11"/>
  <c r="H212" i="11"/>
  <c r="I212" i="11"/>
  <c r="J212" i="11"/>
  <c r="L212" i="11"/>
  <c r="M212" i="11"/>
  <c r="H213" i="11"/>
  <c r="I213" i="11"/>
  <c r="J213" i="11"/>
  <c r="K213" i="11"/>
  <c r="L213" i="11"/>
  <c r="M213" i="11"/>
  <c r="H214" i="11"/>
  <c r="I214" i="11"/>
  <c r="J214" i="11"/>
  <c r="K214" i="11"/>
  <c r="L214" i="11"/>
  <c r="M214" i="11"/>
  <c r="H215" i="11"/>
  <c r="I215" i="11"/>
  <c r="J215" i="11"/>
  <c r="K215" i="11"/>
  <c r="L215" i="11"/>
  <c r="M215" i="11"/>
  <c r="H216" i="11"/>
  <c r="I216" i="11"/>
  <c r="J216" i="11"/>
  <c r="K216" i="11"/>
  <c r="L216" i="11"/>
  <c r="M216" i="11"/>
  <c r="H217" i="11"/>
  <c r="I217" i="11"/>
  <c r="J217" i="11"/>
  <c r="K217" i="11"/>
  <c r="L217" i="11"/>
  <c r="M217" i="11"/>
  <c r="H218" i="11"/>
  <c r="I218" i="11"/>
  <c r="J218" i="11"/>
  <c r="K218" i="11"/>
  <c r="L218" i="11"/>
  <c r="M218" i="11"/>
  <c r="H219" i="11"/>
  <c r="I219" i="11"/>
  <c r="J219" i="11"/>
  <c r="K219" i="11"/>
  <c r="L219" i="11"/>
  <c r="M219" i="11"/>
  <c r="H225" i="11"/>
  <c r="I225" i="11"/>
  <c r="K225" i="11"/>
  <c r="M225" i="11"/>
  <c r="H226" i="11"/>
  <c r="I226" i="11"/>
  <c r="J226" i="11"/>
  <c r="K226" i="11"/>
  <c r="L226" i="11"/>
  <c r="M226" i="11"/>
  <c r="H227" i="11"/>
  <c r="I227" i="11"/>
  <c r="J227" i="11"/>
  <c r="K227" i="11"/>
  <c r="L227" i="11"/>
  <c r="M227" i="11"/>
  <c r="H228" i="11"/>
  <c r="I228" i="11"/>
  <c r="J228" i="11"/>
  <c r="K228" i="11"/>
  <c r="L228" i="11"/>
  <c r="M228" i="11"/>
  <c r="H229" i="11"/>
  <c r="I229" i="11"/>
  <c r="K229" i="11"/>
  <c r="L229" i="11"/>
  <c r="H230" i="11"/>
  <c r="I230" i="11"/>
  <c r="J230" i="11"/>
  <c r="K230" i="11"/>
  <c r="L230" i="11"/>
  <c r="M230" i="11"/>
  <c r="H231" i="11"/>
  <c r="I231" i="11"/>
  <c r="J231" i="11"/>
  <c r="K231" i="11"/>
  <c r="L231" i="11"/>
  <c r="M231" i="11"/>
  <c r="H232" i="11"/>
  <c r="I232" i="11"/>
  <c r="J232" i="11"/>
  <c r="K232" i="11"/>
  <c r="L232" i="11"/>
  <c r="M232" i="11"/>
  <c r="H234" i="11"/>
  <c r="I234" i="11"/>
  <c r="J234" i="11"/>
  <c r="K234" i="11"/>
  <c r="L234" i="11"/>
  <c r="M234" i="11"/>
  <c r="H235" i="11"/>
  <c r="I235" i="11"/>
  <c r="J235" i="11"/>
  <c r="K235" i="11"/>
  <c r="L235" i="11"/>
  <c r="M235" i="11"/>
  <c r="H236" i="11"/>
  <c r="I236" i="11"/>
  <c r="J236" i="11"/>
  <c r="K236" i="11"/>
  <c r="L236" i="11"/>
  <c r="M236" i="11"/>
  <c r="H237" i="11"/>
  <c r="I237" i="11"/>
  <c r="J237" i="11"/>
  <c r="K237" i="11"/>
  <c r="L237" i="11"/>
  <c r="M237" i="11"/>
  <c r="H238" i="11"/>
  <c r="I238" i="11"/>
  <c r="J238" i="11"/>
  <c r="K238" i="11"/>
  <c r="L238" i="11"/>
  <c r="M238" i="11"/>
  <c r="H239" i="11"/>
  <c r="I239" i="11"/>
  <c r="J239" i="11"/>
  <c r="K239" i="11"/>
  <c r="L239" i="11"/>
  <c r="M239" i="11"/>
  <c r="H240" i="11"/>
  <c r="I240" i="11"/>
  <c r="J240" i="11"/>
  <c r="K240" i="11"/>
  <c r="L240" i="11"/>
  <c r="M240" i="11"/>
  <c r="I241" i="11"/>
  <c r="J241" i="11"/>
  <c r="K241" i="11"/>
  <c r="L241" i="11"/>
  <c r="M241" i="11"/>
  <c r="H242" i="11"/>
  <c r="J242" i="11"/>
  <c r="K242" i="11"/>
  <c r="L242" i="11"/>
  <c r="M242" i="11"/>
  <c r="H243" i="11"/>
  <c r="I243" i="11"/>
  <c r="K243" i="11"/>
  <c r="L243" i="11"/>
  <c r="M243" i="11"/>
  <c r="H244" i="11"/>
  <c r="I244" i="11"/>
  <c r="J244" i="11"/>
  <c r="L244" i="11"/>
  <c r="M244" i="11"/>
  <c r="H245" i="11"/>
  <c r="I245" i="11"/>
  <c r="J245" i="11"/>
  <c r="K245" i="11"/>
  <c r="M245" i="11"/>
  <c r="H246" i="11"/>
  <c r="I246" i="11"/>
  <c r="J246" i="11"/>
  <c r="K246" i="11"/>
  <c r="L246" i="11"/>
  <c r="H247" i="11"/>
  <c r="I247" i="11"/>
  <c r="J247" i="11"/>
  <c r="K247" i="11"/>
  <c r="L247" i="11"/>
  <c r="M247" i="11"/>
  <c r="H248" i="11"/>
  <c r="I248" i="11"/>
  <c r="J248" i="11"/>
  <c r="K248" i="11"/>
  <c r="L248" i="11"/>
  <c r="M248" i="11"/>
  <c r="H250" i="11"/>
  <c r="I250" i="11"/>
  <c r="J250" i="11"/>
  <c r="K250" i="11"/>
  <c r="L250" i="11"/>
  <c r="M250" i="11"/>
  <c r="H251" i="11"/>
  <c r="I251" i="11"/>
  <c r="J251" i="11"/>
  <c r="K251" i="11"/>
  <c r="L251" i="11"/>
  <c r="M251" i="11"/>
  <c r="H252" i="11"/>
  <c r="I252" i="11"/>
  <c r="J252" i="11"/>
  <c r="K252" i="11"/>
  <c r="L252" i="11"/>
  <c r="M252" i="11"/>
  <c r="H253" i="11"/>
  <c r="I253" i="11"/>
  <c r="J253" i="11"/>
  <c r="K253" i="11"/>
  <c r="L253" i="11"/>
  <c r="M253" i="11"/>
  <c r="H254" i="11"/>
  <c r="I254" i="11"/>
  <c r="J254" i="11"/>
  <c r="K254" i="11"/>
  <c r="L254" i="11"/>
  <c r="M254" i="11"/>
  <c r="H255" i="11"/>
  <c r="I255" i="11"/>
  <c r="J255" i="11"/>
  <c r="K255" i="11"/>
  <c r="L255" i="11"/>
  <c r="M255" i="11"/>
  <c r="H256" i="11"/>
  <c r="J256" i="11"/>
  <c r="K256" i="11"/>
  <c r="L256" i="11"/>
  <c r="M256" i="11"/>
  <c r="H259" i="11"/>
  <c r="I259" i="11"/>
  <c r="J259" i="11"/>
  <c r="K259" i="11"/>
  <c r="L259" i="11"/>
  <c r="M259" i="11"/>
  <c r="H260" i="11"/>
  <c r="I260" i="11"/>
  <c r="J260" i="11"/>
  <c r="K260" i="11"/>
  <c r="L260" i="11"/>
  <c r="M260" i="11"/>
  <c r="H261" i="11"/>
  <c r="J261" i="11"/>
  <c r="K261" i="11"/>
  <c r="L261" i="11"/>
  <c r="M261" i="11"/>
  <c r="H262" i="11"/>
  <c r="I262" i="11"/>
  <c r="K262" i="11"/>
  <c r="L262" i="11"/>
  <c r="M262" i="11"/>
  <c r="H263" i="11"/>
  <c r="I263" i="11"/>
  <c r="J263" i="11"/>
  <c r="L263" i="11"/>
  <c r="M263" i="11"/>
  <c r="H264" i="11"/>
  <c r="I264" i="11"/>
  <c r="J264" i="11"/>
  <c r="K264" i="11"/>
  <c r="M264" i="11"/>
  <c r="H265" i="11"/>
  <c r="I265" i="11"/>
  <c r="J265" i="11"/>
  <c r="K265" i="11"/>
  <c r="L265" i="11"/>
  <c r="H266" i="11"/>
  <c r="I266" i="11"/>
  <c r="J266" i="11"/>
  <c r="K266" i="11"/>
  <c r="L266" i="11"/>
  <c r="M266" i="11"/>
  <c r="H267" i="11"/>
  <c r="I267" i="11"/>
  <c r="J267" i="11"/>
  <c r="K267" i="11"/>
  <c r="L267" i="11"/>
  <c r="M267" i="11"/>
  <c r="H268" i="11"/>
  <c r="J268" i="11"/>
  <c r="K268" i="11"/>
  <c r="L268" i="11"/>
  <c r="M268" i="11"/>
  <c r="H269" i="11"/>
  <c r="I269" i="11"/>
  <c r="K269" i="11"/>
  <c r="L269" i="11"/>
  <c r="M269" i="11"/>
  <c r="H270" i="11"/>
  <c r="I270" i="11"/>
  <c r="J270" i="11"/>
  <c r="L270" i="11"/>
  <c r="M270" i="11"/>
  <c r="H271" i="11"/>
  <c r="I271" i="11"/>
  <c r="J271" i="11"/>
  <c r="K271" i="11"/>
  <c r="L271" i="11"/>
  <c r="M271" i="11"/>
  <c r="H273" i="11"/>
  <c r="I273" i="11"/>
  <c r="J273" i="11"/>
  <c r="K273" i="11"/>
  <c r="L273" i="11"/>
  <c r="M273" i="11"/>
  <c r="H274" i="11"/>
  <c r="I274" i="11"/>
  <c r="J274" i="11"/>
  <c r="K274" i="11"/>
  <c r="L274" i="11"/>
  <c r="M274" i="11"/>
  <c r="H275" i="11"/>
  <c r="I275" i="11"/>
  <c r="J275" i="11"/>
  <c r="K275" i="11"/>
  <c r="L275" i="11"/>
  <c r="M275" i="11"/>
  <c r="H276" i="11"/>
  <c r="I276" i="11"/>
  <c r="J276" i="11"/>
  <c r="K276" i="11"/>
  <c r="L276" i="11"/>
  <c r="M276" i="11"/>
  <c r="H277" i="11"/>
  <c r="I277" i="11"/>
  <c r="J277" i="11"/>
  <c r="K277" i="11"/>
  <c r="L277" i="11"/>
  <c r="M277" i="11"/>
  <c r="H278" i="11"/>
  <c r="I278" i="11"/>
  <c r="J278" i="11"/>
  <c r="K278" i="11"/>
  <c r="L278" i="11"/>
  <c r="M278" i="11"/>
  <c r="H279" i="11"/>
  <c r="I279" i="11"/>
  <c r="J279" i="11"/>
  <c r="K279" i="11"/>
  <c r="L279" i="11"/>
  <c r="M279" i="11"/>
  <c r="I280" i="11"/>
  <c r="J280" i="11"/>
  <c r="K280" i="11"/>
  <c r="L280" i="11"/>
  <c r="M280" i="11"/>
  <c r="H281" i="11"/>
  <c r="J281" i="11"/>
  <c r="K281" i="11"/>
  <c r="L281" i="11"/>
  <c r="M281" i="11"/>
  <c r="H282" i="11"/>
  <c r="I282" i="11"/>
  <c r="K282" i="11"/>
  <c r="L282" i="11"/>
  <c r="M282" i="11"/>
  <c r="H283" i="11"/>
  <c r="I283" i="11"/>
  <c r="J283" i="11"/>
  <c r="L283" i="11"/>
  <c r="M283" i="11"/>
  <c r="H284" i="11"/>
  <c r="I284" i="11"/>
  <c r="J284" i="11"/>
  <c r="K284" i="11"/>
  <c r="M284" i="11"/>
  <c r="H285" i="11"/>
  <c r="I285" i="11"/>
  <c r="J285" i="11"/>
  <c r="K285" i="11"/>
  <c r="L285" i="11"/>
  <c r="H286" i="11"/>
  <c r="I286" i="11"/>
  <c r="J286" i="11"/>
  <c r="K286" i="11"/>
  <c r="L286" i="11"/>
  <c r="M286" i="11"/>
  <c r="H288" i="11"/>
  <c r="I288" i="11"/>
  <c r="J288" i="11"/>
  <c r="K288" i="11"/>
  <c r="L288" i="11"/>
  <c r="M288" i="11"/>
  <c r="H289" i="11"/>
  <c r="I289" i="11"/>
  <c r="J289" i="11"/>
  <c r="K289" i="11"/>
  <c r="L289" i="11"/>
  <c r="M289" i="11"/>
  <c r="H290" i="11"/>
  <c r="I290" i="11"/>
  <c r="J290" i="11"/>
  <c r="K290" i="11"/>
  <c r="L290" i="11"/>
  <c r="M290" i="11"/>
  <c r="H291" i="11"/>
  <c r="I291" i="11"/>
  <c r="J291" i="11"/>
  <c r="K291" i="11"/>
  <c r="L291" i="11"/>
  <c r="M291" i="11"/>
  <c r="H292" i="11"/>
  <c r="I292" i="11"/>
  <c r="J292" i="11"/>
  <c r="K292" i="11"/>
  <c r="L292" i="11"/>
  <c r="M292" i="11"/>
  <c r="H293" i="11"/>
  <c r="I293" i="11"/>
  <c r="J293" i="11"/>
  <c r="K293" i="11"/>
  <c r="L293" i="11"/>
  <c r="M293" i="11"/>
  <c r="I294" i="11"/>
  <c r="J294" i="11"/>
  <c r="K294" i="11"/>
  <c r="L294" i="11"/>
  <c r="M294" i="11"/>
  <c r="H295" i="11"/>
  <c r="J295" i="11"/>
  <c r="K295" i="11"/>
  <c r="L295" i="11"/>
  <c r="M295" i="11"/>
  <c r="H296" i="11"/>
  <c r="I296" i="11"/>
  <c r="K296" i="11"/>
  <c r="L296" i="11"/>
  <c r="M296" i="11"/>
  <c r="H297" i="11"/>
  <c r="I297" i="11"/>
  <c r="J297" i="11"/>
  <c r="L297" i="11"/>
  <c r="M297" i="11"/>
  <c r="H298" i="11"/>
  <c r="I298" i="11"/>
  <c r="J298" i="11"/>
  <c r="K298" i="11"/>
  <c r="M298" i="11"/>
  <c r="H299" i="11"/>
  <c r="I299" i="11"/>
  <c r="J299" i="11"/>
  <c r="K299" i="11"/>
  <c r="L299" i="11"/>
  <c r="H300" i="11"/>
  <c r="I300" i="11"/>
  <c r="J300" i="11"/>
  <c r="K300" i="11"/>
  <c r="L300" i="11"/>
  <c r="M300" i="11"/>
  <c r="M32" i="11"/>
  <c r="L32" i="11"/>
  <c r="K32" i="11"/>
  <c r="J32" i="11"/>
  <c r="I32" i="11"/>
  <c r="H35" i="12"/>
  <c r="I35" i="12"/>
  <c r="J35" i="12"/>
  <c r="K35" i="12"/>
  <c r="L35" i="12"/>
  <c r="M35" i="12"/>
  <c r="N35" i="12"/>
  <c r="O35" i="12"/>
  <c r="P35" i="12"/>
  <c r="Q35" i="12"/>
  <c r="R35" i="12"/>
  <c r="S35" i="12"/>
  <c r="H36" i="12"/>
  <c r="I36" i="12"/>
  <c r="J36" i="12"/>
  <c r="K36" i="12"/>
  <c r="L36" i="12"/>
  <c r="M36" i="12"/>
  <c r="N36" i="12"/>
  <c r="O36" i="12"/>
  <c r="P36" i="12"/>
  <c r="Q36" i="12"/>
  <c r="R36" i="12"/>
  <c r="S36" i="12"/>
  <c r="H37" i="12"/>
  <c r="I37" i="12"/>
  <c r="J37" i="12"/>
  <c r="K37" i="12"/>
  <c r="L37" i="12"/>
  <c r="M37" i="12"/>
  <c r="N37" i="12"/>
  <c r="O37" i="12"/>
  <c r="P37" i="12"/>
  <c r="Q37" i="12"/>
  <c r="R37" i="12"/>
  <c r="S37" i="12"/>
  <c r="H38" i="12"/>
  <c r="I38" i="12"/>
  <c r="J38" i="12"/>
  <c r="K38" i="12"/>
  <c r="L38" i="12"/>
  <c r="M38" i="12"/>
  <c r="N38" i="12"/>
  <c r="O38" i="12"/>
  <c r="P38" i="12"/>
  <c r="Q38" i="12"/>
  <c r="R38" i="12"/>
  <c r="S38" i="12"/>
  <c r="H39" i="12"/>
  <c r="I39" i="12"/>
  <c r="J39" i="12"/>
  <c r="K39" i="12"/>
  <c r="L39" i="12"/>
  <c r="M39" i="12"/>
  <c r="N39" i="12"/>
  <c r="O39" i="12"/>
  <c r="P39" i="12"/>
  <c r="Q39" i="12"/>
  <c r="R39" i="12"/>
  <c r="S39" i="12"/>
  <c r="H40" i="12"/>
  <c r="I40" i="12"/>
  <c r="J40" i="12"/>
  <c r="K40" i="12"/>
  <c r="L40" i="12"/>
  <c r="M40" i="12"/>
  <c r="N40" i="12"/>
  <c r="O40" i="12"/>
  <c r="P40" i="12"/>
  <c r="Q40" i="12"/>
  <c r="R40" i="12"/>
  <c r="S40" i="12"/>
  <c r="H41" i="12"/>
  <c r="I41" i="12"/>
  <c r="J41" i="12"/>
  <c r="K41" i="12"/>
  <c r="L41" i="12"/>
  <c r="M41" i="12"/>
  <c r="N41" i="12"/>
  <c r="O41" i="12"/>
  <c r="P41" i="12"/>
  <c r="Q41" i="12"/>
  <c r="R41" i="12"/>
  <c r="S41" i="12"/>
  <c r="H42" i="12"/>
  <c r="J42" i="12"/>
  <c r="K42" i="12"/>
  <c r="L42" i="12"/>
  <c r="M42" i="12"/>
  <c r="N42" i="12"/>
  <c r="O42" i="12"/>
  <c r="P42" i="12"/>
  <c r="Q42" i="12"/>
  <c r="R42" i="12"/>
  <c r="S42" i="12"/>
  <c r="H43" i="12"/>
  <c r="I43" i="12"/>
  <c r="J43" i="12"/>
  <c r="K43" i="12"/>
  <c r="L43" i="12"/>
  <c r="M43" i="12"/>
  <c r="N43" i="12"/>
  <c r="O43" i="12"/>
  <c r="P43" i="12"/>
  <c r="Q43" i="12"/>
  <c r="R43" i="12"/>
  <c r="S43" i="12"/>
  <c r="H44" i="12"/>
  <c r="I44" i="12"/>
  <c r="J44" i="12"/>
  <c r="K44" i="12"/>
  <c r="L44" i="12"/>
  <c r="M44" i="12"/>
  <c r="N44" i="12"/>
  <c r="O44" i="12"/>
  <c r="P44" i="12"/>
  <c r="Q44" i="12"/>
  <c r="R44" i="12"/>
  <c r="S44" i="12"/>
  <c r="H45" i="12"/>
  <c r="I45" i="12"/>
  <c r="J45" i="12"/>
  <c r="K45" i="12"/>
  <c r="L45" i="12"/>
  <c r="M45" i="12"/>
  <c r="N45" i="12"/>
  <c r="O45" i="12"/>
  <c r="P45" i="12"/>
  <c r="Q45" i="12"/>
  <c r="R45" i="12"/>
  <c r="S45" i="12"/>
  <c r="H46" i="12"/>
  <c r="I46" i="12"/>
  <c r="J46" i="12"/>
  <c r="K46" i="12"/>
  <c r="L46" i="12"/>
  <c r="M46" i="12"/>
  <c r="N46" i="12"/>
  <c r="O46" i="12"/>
  <c r="P46" i="12"/>
  <c r="Q46" i="12"/>
  <c r="R46" i="12"/>
  <c r="S46" i="12"/>
  <c r="H47" i="12"/>
  <c r="I47" i="12"/>
  <c r="K47" i="12"/>
  <c r="L47" i="12"/>
  <c r="M47" i="12"/>
  <c r="N47" i="12"/>
  <c r="O47" i="12"/>
  <c r="P47" i="12"/>
  <c r="Q47" i="12"/>
  <c r="R47" i="12"/>
  <c r="S47" i="12"/>
  <c r="H48" i="12"/>
  <c r="I48" i="12"/>
  <c r="J48" i="12"/>
  <c r="K48" i="12"/>
  <c r="L48" i="12"/>
  <c r="M48" i="12"/>
  <c r="N48" i="12"/>
  <c r="O48" i="12"/>
  <c r="P48" i="12"/>
  <c r="Q48" i="12"/>
  <c r="R48" i="12"/>
  <c r="S48" i="12"/>
  <c r="H49" i="12"/>
  <c r="I49" i="12"/>
  <c r="J49" i="12"/>
  <c r="K49" i="12"/>
  <c r="L49" i="12"/>
  <c r="M49" i="12"/>
  <c r="N49" i="12"/>
  <c r="O49" i="12"/>
  <c r="P49" i="12"/>
  <c r="Q49" i="12"/>
  <c r="R49" i="12"/>
  <c r="S49" i="12"/>
  <c r="H50" i="12"/>
  <c r="I50" i="12"/>
  <c r="J50" i="12"/>
  <c r="K50" i="12"/>
  <c r="L50" i="12"/>
  <c r="M50" i="12"/>
  <c r="N50" i="12"/>
  <c r="O50" i="12"/>
  <c r="P50" i="12"/>
  <c r="Q50" i="12"/>
  <c r="R50" i="12"/>
  <c r="S50" i="12"/>
  <c r="H51" i="12"/>
  <c r="I51" i="12"/>
  <c r="J51" i="12"/>
  <c r="K51" i="12"/>
  <c r="L51" i="12"/>
  <c r="M51" i="12"/>
  <c r="N51" i="12"/>
  <c r="O51" i="12"/>
  <c r="P51" i="12"/>
  <c r="Q51" i="12"/>
  <c r="R51" i="12"/>
  <c r="S51" i="12"/>
  <c r="H52" i="12"/>
  <c r="I52" i="12"/>
  <c r="J52" i="12"/>
  <c r="K52" i="12"/>
  <c r="L52" i="12"/>
  <c r="M52" i="12"/>
  <c r="N52" i="12"/>
  <c r="O52" i="12"/>
  <c r="P52" i="12"/>
  <c r="Q52" i="12"/>
  <c r="R52" i="12"/>
  <c r="S52" i="12"/>
  <c r="H53" i="12"/>
  <c r="I53" i="12"/>
  <c r="J53" i="12"/>
  <c r="K53" i="12"/>
  <c r="L53" i="12"/>
  <c r="M53" i="12"/>
  <c r="N53" i="12"/>
  <c r="O53" i="12"/>
  <c r="P53" i="12"/>
  <c r="Q53" i="12"/>
  <c r="R53" i="12"/>
  <c r="S53" i="12"/>
  <c r="H54" i="12"/>
  <c r="I54" i="12"/>
  <c r="J54" i="12"/>
  <c r="K54" i="12"/>
  <c r="L54" i="12"/>
  <c r="M54" i="12"/>
  <c r="N54" i="12"/>
  <c r="O54" i="12"/>
  <c r="P54" i="12"/>
  <c r="Q54" i="12"/>
  <c r="R54" i="12"/>
  <c r="S54" i="12"/>
  <c r="H55" i="12"/>
  <c r="I55" i="12"/>
  <c r="J55" i="12"/>
  <c r="K55" i="12"/>
  <c r="L55" i="12"/>
  <c r="M55" i="12"/>
  <c r="N55" i="12"/>
  <c r="O55" i="12"/>
  <c r="P55" i="12"/>
  <c r="Q55" i="12"/>
  <c r="R55" i="12"/>
  <c r="S55" i="12"/>
  <c r="H56" i="12"/>
  <c r="I56" i="12"/>
  <c r="K56" i="12"/>
  <c r="L56" i="12"/>
  <c r="M56" i="12"/>
  <c r="N56" i="12"/>
  <c r="O56" i="12"/>
  <c r="P56" i="12"/>
  <c r="Q56" i="12"/>
  <c r="R56" i="12"/>
  <c r="S56" i="12"/>
  <c r="H57" i="12"/>
  <c r="I57" i="12"/>
  <c r="J57" i="12"/>
  <c r="K57" i="12"/>
  <c r="L57" i="12"/>
  <c r="M57" i="12"/>
  <c r="N57" i="12"/>
  <c r="O57" i="12"/>
  <c r="P57" i="12"/>
  <c r="Q57" i="12"/>
  <c r="R57" i="12"/>
  <c r="S57" i="12"/>
  <c r="H58" i="12"/>
  <c r="I58" i="12"/>
  <c r="J58" i="12"/>
  <c r="K58" i="12"/>
  <c r="L58" i="12"/>
  <c r="M58" i="12"/>
  <c r="N58" i="12"/>
  <c r="O58" i="12"/>
  <c r="P58" i="12"/>
  <c r="Q58" i="12"/>
  <c r="R58" i="12"/>
  <c r="S58" i="12"/>
  <c r="H60" i="12"/>
  <c r="I60" i="12"/>
  <c r="J60" i="12"/>
  <c r="K60" i="12"/>
  <c r="L60" i="12"/>
  <c r="M60" i="12"/>
  <c r="N60" i="12"/>
  <c r="O60" i="12"/>
  <c r="P60" i="12"/>
  <c r="Q60" i="12"/>
  <c r="R60" i="12"/>
  <c r="S60" i="12"/>
  <c r="H61" i="12"/>
  <c r="I61" i="12"/>
  <c r="J61" i="12"/>
  <c r="K61" i="12"/>
  <c r="L61" i="12"/>
  <c r="M61" i="12"/>
  <c r="N61" i="12"/>
  <c r="O61" i="12"/>
  <c r="P61" i="12"/>
  <c r="Q61" i="12"/>
  <c r="R61" i="12"/>
  <c r="S61" i="12"/>
  <c r="H62" i="12"/>
  <c r="I62" i="12"/>
  <c r="J62" i="12"/>
  <c r="K62" i="12"/>
  <c r="L62" i="12"/>
  <c r="M62" i="12"/>
  <c r="N62" i="12"/>
  <c r="O62" i="12"/>
  <c r="P62" i="12"/>
  <c r="Q62" i="12"/>
  <c r="R62" i="12"/>
  <c r="S62" i="12"/>
  <c r="H63" i="12"/>
  <c r="I63" i="12"/>
  <c r="J63" i="12"/>
  <c r="L63" i="12"/>
  <c r="M63" i="12"/>
  <c r="N63" i="12"/>
  <c r="O63" i="12"/>
  <c r="P63" i="12"/>
  <c r="Q63" i="12"/>
  <c r="R63" i="12"/>
  <c r="S63" i="12"/>
  <c r="H64" i="12"/>
  <c r="I64" i="12"/>
  <c r="J64" i="12"/>
  <c r="K64" i="12"/>
  <c r="L64" i="12"/>
  <c r="M64" i="12"/>
  <c r="N64" i="12"/>
  <c r="O64" i="12"/>
  <c r="P64" i="12"/>
  <c r="Q64" i="12"/>
  <c r="R64" i="12"/>
  <c r="S64" i="12"/>
  <c r="H65" i="12"/>
  <c r="I65" i="12"/>
  <c r="J65" i="12"/>
  <c r="K65" i="12"/>
  <c r="L65" i="12"/>
  <c r="M65" i="12"/>
  <c r="N65" i="12"/>
  <c r="O65" i="12"/>
  <c r="P65" i="12"/>
  <c r="Q65" i="12"/>
  <c r="R65" i="12"/>
  <c r="S65" i="12"/>
  <c r="H66" i="12"/>
  <c r="I66" i="12"/>
  <c r="J66" i="12"/>
  <c r="K66" i="12"/>
  <c r="L66" i="12"/>
  <c r="M66" i="12"/>
  <c r="N66" i="12"/>
  <c r="O66" i="12"/>
  <c r="P66" i="12"/>
  <c r="Q66" i="12"/>
  <c r="R66" i="12"/>
  <c r="S66" i="12"/>
  <c r="H67" i="12"/>
  <c r="I67" i="12"/>
  <c r="J67" i="12"/>
  <c r="K67" i="12"/>
  <c r="L67" i="12"/>
  <c r="M67" i="12"/>
  <c r="N67" i="12"/>
  <c r="O67" i="12"/>
  <c r="P67" i="12"/>
  <c r="Q67" i="12"/>
  <c r="R67" i="12"/>
  <c r="S67" i="12"/>
  <c r="H68" i="12"/>
  <c r="I68" i="12"/>
  <c r="J68" i="12"/>
  <c r="K68" i="12"/>
  <c r="L68" i="12"/>
  <c r="M68" i="12"/>
  <c r="N68" i="12"/>
  <c r="O68" i="12"/>
  <c r="P68" i="12"/>
  <c r="Q68" i="12"/>
  <c r="R68" i="12"/>
  <c r="S68" i="12"/>
  <c r="H69" i="12"/>
  <c r="I69" i="12"/>
  <c r="J69" i="12"/>
  <c r="K69" i="12"/>
  <c r="L69" i="12"/>
  <c r="M69" i="12"/>
  <c r="N69" i="12"/>
  <c r="O69" i="12"/>
  <c r="P69" i="12"/>
  <c r="Q69" i="12"/>
  <c r="R69" i="12"/>
  <c r="S69" i="12"/>
  <c r="H70" i="12"/>
  <c r="I70" i="12"/>
  <c r="J70" i="12"/>
  <c r="K70" i="12"/>
  <c r="L70" i="12"/>
  <c r="M70" i="12"/>
  <c r="N70" i="12"/>
  <c r="O70" i="12"/>
  <c r="P70" i="12"/>
  <c r="Q70" i="12"/>
  <c r="R70" i="12"/>
  <c r="S70" i="12"/>
  <c r="H71" i="12"/>
  <c r="I71" i="12"/>
  <c r="J71" i="12"/>
  <c r="K71" i="12"/>
  <c r="L71" i="12"/>
  <c r="M71" i="12"/>
  <c r="N71" i="12"/>
  <c r="O71" i="12"/>
  <c r="P71" i="12"/>
  <c r="Q71" i="12"/>
  <c r="R71" i="12"/>
  <c r="S71" i="12"/>
  <c r="H72" i="12"/>
  <c r="I72" i="12"/>
  <c r="J72" i="12"/>
  <c r="L72" i="12"/>
  <c r="M72" i="12"/>
  <c r="N72" i="12"/>
  <c r="O72" i="12"/>
  <c r="P72" i="12"/>
  <c r="Q72" i="12"/>
  <c r="R72" i="12"/>
  <c r="S72" i="12"/>
  <c r="H73" i="12"/>
  <c r="I73" i="12"/>
  <c r="J73" i="12"/>
  <c r="K73" i="12"/>
  <c r="L73" i="12"/>
  <c r="M73" i="12"/>
  <c r="N73" i="12"/>
  <c r="O73" i="12"/>
  <c r="P73" i="12"/>
  <c r="Q73" i="12"/>
  <c r="R73" i="12"/>
  <c r="S73" i="12"/>
  <c r="H74" i="12"/>
  <c r="I74" i="12"/>
  <c r="J74" i="12"/>
  <c r="K74" i="12"/>
  <c r="L74" i="12"/>
  <c r="M74" i="12"/>
  <c r="N74" i="12"/>
  <c r="O74" i="12"/>
  <c r="P74" i="12"/>
  <c r="Q74" i="12"/>
  <c r="R74" i="12"/>
  <c r="S74" i="12"/>
  <c r="H75" i="12"/>
  <c r="I75" i="12"/>
  <c r="J75" i="12"/>
  <c r="K75" i="12"/>
  <c r="L75" i="12"/>
  <c r="M75" i="12"/>
  <c r="N75" i="12"/>
  <c r="O75" i="12"/>
  <c r="P75" i="12"/>
  <c r="Q75" i="12"/>
  <c r="R75" i="12"/>
  <c r="S75" i="12"/>
  <c r="H76" i="12"/>
  <c r="I76" i="12"/>
  <c r="J76" i="12"/>
  <c r="K76" i="12"/>
  <c r="L76" i="12"/>
  <c r="M76" i="12"/>
  <c r="N76" i="12"/>
  <c r="O76" i="12"/>
  <c r="P76" i="12"/>
  <c r="Q76" i="12"/>
  <c r="R76" i="12"/>
  <c r="S76" i="12"/>
  <c r="H77" i="12"/>
  <c r="I77" i="12"/>
  <c r="J77" i="12"/>
  <c r="K77" i="12"/>
  <c r="M77" i="12"/>
  <c r="N77" i="12"/>
  <c r="O77" i="12"/>
  <c r="P77" i="12"/>
  <c r="Q77" i="12"/>
  <c r="R77" i="12"/>
  <c r="S77" i="12"/>
  <c r="H78" i="12"/>
  <c r="I78" i="12"/>
  <c r="J78" i="12"/>
  <c r="K78" i="12"/>
  <c r="L78" i="12"/>
  <c r="M78" i="12"/>
  <c r="N78" i="12"/>
  <c r="O78" i="12"/>
  <c r="P78" i="12"/>
  <c r="Q78" i="12"/>
  <c r="R78" i="12"/>
  <c r="S78" i="12"/>
  <c r="H79" i="12"/>
  <c r="I79" i="12"/>
  <c r="J79" i="12"/>
  <c r="K79" i="12"/>
  <c r="L79" i="12"/>
  <c r="M79" i="12"/>
  <c r="N79" i="12"/>
  <c r="O79" i="12"/>
  <c r="P79" i="12"/>
  <c r="Q79" i="12"/>
  <c r="R79" i="12"/>
  <c r="S79" i="12"/>
  <c r="H80" i="12"/>
  <c r="I80" i="12"/>
  <c r="J80" i="12"/>
  <c r="K80" i="12"/>
  <c r="L80" i="12"/>
  <c r="M80" i="12"/>
  <c r="N80" i="12"/>
  <c r="O80" i="12"/>
  <c r="P80" i="12"/>
  <c r="Q80" i="12"/>
  <c r="R80" i="12"/>
  <c r="S80" i="12"/>
  <c r="H81" i="12"/>
  <c r="I81" i="12"/>
  <c r="J81" i="12"/>
  <c r="K81" i="12"/>
  <c r="L81" i="12"/>
  <c r="M81" i="12"/>
  <c r="N81" i="12"/>
  <c r="O81" i="12"/>
  <c r="P81" i="12"/>
  <c r="Q81" i="12"/>
  <c r="R81" i="12"/>
  <c r="S81" i="12"/>
  <c r="H82" i="12"/>
  <c r="I82" i="12"/>
  <c r="J82" i="12"/>
  <c r="K82" i="12"/>
  <c r="L82" i="12"/>
  <c r="M82" i="12"/>
  <c r="N82" i="12"/>
  <c r="O82" i="12"/>
  <c r="P82" i="12"/>
  <c r="Q82" i="12"/>
  <c r="R82" i="12"/>
  <c r="S82" i="12"/>
  <c r="H83" i="12"/>
  <c r="I83" i="12"/>
  <c r="J83" i="12"/>
  <c r="K83" i="12"/>
  <c r="L83" i="12"/>
  <c r="M83" i="12"/>
  <c r="N83" i="12"/>
  <c r="O83" i="12"/>
  <c r="P83" i="12"/>
  <c r="Q83" i="12"/>
  <c r="R83" i="12"/>
  <c r="S83" i="12"/>
  <c r="H84" i="12"/>
  <c r="I84" i="12"/>
  <c r="J84" i="12"/>
  <c r="K84" i="12"/>
  <c r="L84" i="12"/>
  <c r="M84" i="12"/>
  <c r="N84" i="12"/>
  <c r="O84" i="12"/>
  <c r="P84" i="12"/>
  <c r="Q84" i="12"/>
  <c r="R84" i="12"/>
  <c r="S84" i="12"/>
  <c r="H85" i="12"/>
  <c r="I85" i="12"/>
  <c r="J85" i="12"/>
  <c r="K85" i="12"/>
  <c r="M85" i="12"/>
  <c r="N85" i="12"/>
  <c r="O85" i="12"/>
  <c r="P85" i="12"/>
  <c r="Q85" i="12"/>
  <c r="R85" i="12"/>
  <c r="S85" i="12"/>
  <c r="H86" i="12"/>
  <c r="I86" i="12"/>
  <c r="J86" i="12"/>
  <c r="K86" i="12"/>
  <c r="L86" i="12"/>
  <c r="M86" i="12"/>
  <c r="N86" i="12"/>
  <c r="O86" i="12"/>
  <c r="P86" i="12"/>
  <c r="Q86" i="12"/>
  <c r="R86" i="12"/>
  <c r="S86" i="12"/>
  <c r="H87" i="12"/>
  <c r="I87" i="12"/>
  <c r="J87" i="12"/>
  <c r="K87" i="12"/>
  <c r="L87" i="12"/>
  <c r="M87" i="12"/>
  <c r="N87" i="12"/>
  <c r="O87" i="12"/>
  <c r="P87" i="12"/>
  <c r="Q87" i="12"/>
  <c r="R87" i="12"/>
  <c r="S87" i="12"/>
  <c r="H88" i="12"/>
  <c r="I88" i="12"/>
  <c r="J88" i="12"/>
  <c r="K88" i="12"/>
  <c r="L88" i="12"/>
  <c r="M88" i="12"/>
  <c r="N88" i="12"/>
  <c r="O88" i="12"/>
  <c r="P88" i="12"/>
  <c r="Q88" i="12"/>
  <c r="R88" i="12"/>
  <c r="S88" i="12"/>
  <c r="H89" i="12"/>
  <c r="I89" i="12"/>
  <c r="J89" i="12"/>
  <c r="K89" i="12"/>
  <c r="L89" i="12"/>
  <c r="N89" i="12"/>
  <c r="O89" i="12"/>
  <c r="P89" i="12"/>
  <c r="Q89" i="12"/>
  <c r="R89" i="12"/>
  <c r="S89" i="12"/>
  <c r="H90" i="12"/>
  <c r="I90" i="12"/>
  <c r="J90" i="12"/>
  <c r="K90" i="12"/>
  <c r="L90" i="12"/>
  <c r="M90" i="12"/>
  <c r="N90" i="12"/>
  <c r="O90" i="12"/>
  <c r="P90" i="12"/>
  <c r="Q90" i="12"/>
  <c r="R90" i="12"/>
  <c r="S90" i="12"/>
  <c r="H91" i="12"/>
  <c r="I91" i="12"/>
  <c r="J91" i="12"/>
  <c r="K91" i="12"/>
  <c r="L91" i="12"/>
  <c r="M91" i="12"/>
  <c r="N91" i="12"/>
  <c r="O91" i="12"/>
  <c r="P91" i="12"/>
  <c r="Q91" i="12"/>
  <c r="R91" i="12"/>
  <c r="S91" i="12"/>
  <c r="H92" i="12"/>
  <c r="I92" i="12"/>
  <c r="J92" i="12"/>
  <c r="K92" i="12"/>
  <c r="L92" i="12"/>
  <c r="M92" i="12"/>
  <c r="N92" i="12"/>
  <c r="O92" i="12"/>
  <c r="P92" i="12"/>
  <c r="Q92" i="12"/>
  <c r="R92" i="12"/>
  <c r="S92" i="12"/>
  <c r="H93" i="12"/>
  <c r="I93" i="12"/>
  <c r="J93" i="12"/>
  <c r="K93" i="12"/>
  <c r="L93" i="12"/>
  <c r="M93" i="12"/>
  <c r="N93" i="12"/>
  <c r="O93" i="12"/>
  <c r="P93" i="12"/>
  <c r="Q93" i="12"/>
  <c r="R93" i="12"/>
  <c r="S93" i="12"/>
  <c r="H94" i="12"/>
  <c r="I94" i="12"/>
  <c r="J94" i="12"/>
  <c r="K94" i="12"/>
  <c r="L94" i="12"/>
  <c r="M94" i="12"/>
  <c r="N94" i="12"/>
  <c r="O94" i="12"/>
  <c r="P94" i="12"/>
  <c r="Q94" i="12"/>
  <c r="R94" i="12"/>
  <c r="S94" i="12"/>
  <c r="H95" i="12"/>
  <c r="I95" i="12"/>
  <c r="J95" i="12"/>
  <c r="K95" i="12"/>
  <c r="L95" i="12"/>
  <c r="M95" i="12"/>
  <c r="N95" i="12"/>
  <c r="O95" i="12"/>
  <c r="P95" i="12"/>
  <c r="Q95" i="12"/>
  <c r="R95" i="12"/>
  <c r="S95" i="12"/>
  <c r="H96" i="12"/>
  <c r="I96" i="12"/>
  <c r="J96" i="12"/>
  <c r="K96" i="12"/>
  <c r="L96" i="12"/>
  <c r="M96" i="12"/>
  <c r="N96" i="12"/>
  <c r="O96" i="12"/>
  <c r="P96" i="12"/>
  <c r="Q96" i="12"/>
  <c r="R96" i="12"/>
  <c r="S96" i="12"/>
  <c r="H97" i="12"/>
  <c r="I97" i="12"/>
  <c r="J97" i="12"/>
  <c r="K97" i="12"/>
  <c r="L97" i="12"/>
  <c r="M97" i="12"/>
  <c r="N97" i="12"/>
  <c r="O97" i="12"/>
  <c r="P97" i="12"/>
  <c r="Q97" i="12"/>
  <c r="R97" i="12"/>
  <c r="S97" i="12"/>
  <c r="H98" i="12"/>
  <c r="I98" i="12"/>
  <c r="J98" i="12"/>
  <c r="K98" i="12"/>
  <c r="L98" i="12"/>
  <c r="M98" i="12"/>
  <c r="N98" i="12"/>
  <c r="O98" i="12"/>
  <c r="P98" i="12"/>
  <c r="Q98" i="12"/>
  <c r="R98" i="12"/>
  <c r="S98" i="12"/>
  <c r="H99" i="12"/>
  <c r="I99" i="12"/>
  <c r="J99" i="12"/>
  <c r="K99" i="12"/>
  <c r="L99" i="12"/>
  <c r="N99" i="12"/>
  <c r="O99" i="12"/>
  <c r="P99" i="12"/>
  <c r="Q99" i="12"/>
  <c r="R99" i="12"/>
  <c r="S99" i="12"/>
  <c r="H100" i="12"/>
  <c r="I100" i="12"/>
  <c r="J100" i="12"/>
  <c r="K100" i="12"/>
  <c r="L100" i="12"/>
  <c r="M100" i="12"/>
  <c r="N100" i="12"/>
  <c r="O100" i="12"/>
  <c r="P100" i="12"/>
  <c r="Q100" i="12"/>
  <c r="R100" i="12"/>
  <c r="S100" i="12"/>
  <c r="H101" i="12"/>
  <c r="I101" i="12"/>
  <c r="J101" i="12"/>
  <c r="K101" i="12"/>
  <c r="L101" i="12"/>
  <c r="M101" i="12"/>
  <c r="N101" i="12"/>
  <c r="O101" i="12"/>
  <c r="P101" i="12"/>
  <c r="Q101" i="12"/>
  <c r="R101" i="12"/>
  <c r="S101" i="12"/>
  <c r="H102" i="12"/>
  <c r="I102" i="12"/>
  <c r="J102" i="12"/>
  <c r="K102" i="12"/>
  <c r="L102" i="12"/>
  <c r="M102" i="12"/>
  <c r="N102" i="12"/>
  <c r="O102" i="12"/>
  <c r="P102" i="12"/>
  <c r="Q102" i="12"/>
  <c r="R102" i="12"/>
  <c r="S102" i="12"/>
  <c r="H103" i="12"/>
  <c r="I103" i="12"/>
  <c r="J103" i="12"/>
  <c r="K103" i="12"/>
  <c r="L103" i="12"/>
  <c r="M103" i="12"/>
  <c r="N103" i="12"/>
  <c r="O103" i="12"/>
  <c r="P103" i="12"/>
  <c r="Q103" i="12"/>
  <c r="R103" i="12"/>
  <c r="S103" i="12"/>
  <c r="H104" i="12"/>
  <c r="I104" i="12"/>
  <c r="J104" i="12"/>
  <c r="K104" i="12"/>
  <c r="L104" i="12"/>
  <c r="M104" i="12"/>
  <c r="N104" i="12"/>
  <c r="O104" i="12"/>
  <c r="P104" i="12"/>
  <c r="Q104" i="12"/>
  <c r="R104" i="12"/>
  <c r="S104" i="12"/>
  <c r="H105" i="12"/>
  <c r="I105" i="12"/>
  <c r="J105" i="12"/>
  <c r="K105" i="12"/>
  <c r="L105" i="12"/>
  <c r="M105" i="12"/>
  <c r="N105" i="12"/>
  <c r="O105" i="12"/>
  <c r="P105" i="12"/>
  <c r="Q105" i="12"/>
  <c r="R105" i="12"/>
  <c r="S105" i="12"/>
  <c r="H106" i="12"/>
  <c r="I106" i="12"/>
  <c r="J106" i="12"/>
  <c r="K106" i="12"/>
  <c r="L106" i="12"/>
  <c r="M106" i="12"/>
  <c r="O106" i="12"/>
  <c r="P106" i="12"/>
  <c r="Q106" i="12"/>
  <c r="R106" i="12"/>
  <c r="S106" i="12"/>
  <c r="H107" i="12"/>
  <c r="I107" i="12"/>
  <c r="J107" i="12"/>
  <c r="K107" i="12"/>
  <c r="L107" i="12"/>
  <c r="M107" i="12"/>
  <c r="N107" i="12"/>
  <c r="O107" i="12"/>
  <c r="P107" i="12"/>
  <c r="Q107" i="12"/>
  <c r="R107" i="12"/>
  <c r="S107" i="12"/>
  <c r="H108" i="12"/>
  <c r="I108" i="12"/>
  <c r="J108" i="12"/>
  <c r="K108" i="12"/>
  <c r="L108" i="12"/>
  <c r="M108" i="12"/>
  <c r="N108" i="12"/>
  <c r="O108" i="12"/>
  <c r="P108" i="12"/>
  <c r="Q108" i="12"/>
  <c r="R108" i="12"/>
  <c r="S108" i="12"/>
  <c r="H109" i="12"/>
  <c r="I109" i="12"/>
  <c r="J109" i="12"/>
  <c r="K109" i="12"/>
  <c r="L109" i="12"/>
  <c r="M109" i="12"/>
  <c r="N109" i="12"/>
  <c r="O109" i="12"/>
  <c r="P109" i="12"/>
  <c r="Q109" i="12"/>
  <c r="R109" i="12"/>
  <c r="S109" i="12"/>
  <c r="H110" i="12"/>
  <c r="I110" i="12"/>
  <c r="J110" i="12"/>
  <c r="K110" i="12"/>
  <c r="L110" i="12"/>
  <c r="M110" i="12"/>
  <c r="N110" i="12"/>
  <c r="O110" i="12"/>
  <c r="P110" i="12"/>
  <c r="Q110" i="12"/>
  <c r="R110" i="12"/>
  <c r="S110" i="12"/>
  <c r="H111" i="12"/>
  <c r="I111" i="12"/>
  <c r="J111" i="12"/>
  <c r="K111" i="12"/>
  <c r="L111" i="12"/>
  <c r="M111" i="12"/>
  <c r="N111" i="12"/>
  <c r="O111" i="12"/>
  <c r="P111" i="12"/>
  <c r="Q111" i="12"/>
  <c r="R111" i="12"/>
  <c r="S111" i="12"/>
  <c r="H112" i="12"/>
  <c r="I112" i="12"/>
  <c r="J112" i="12"/>
  <c r="K112" i="12"/>
  <c r="L112" i="12"/>
  <c r="M112" i="12"/>
  <c r="N112" i="12"/>
  <c r="O112" i="12"/>
  <c r="P112" i="12"/>
  <c r="Q112" i="12"/>
  <c r="R112" i="12"/>
  <c r="S112" i="12"/>
  <c r="H113" i="12"/>
  <c r="I113" i="12"/>
  <c r="J113" i="12"/>
  <c r="K113" i="12"/>
  <c r="L113" i="12"/>
  <c r="M113" i="12"/>
  <c r="N113" i="12"/>
  <c r="O113" i="12"/>
  <c r="P113" i="12"/>
  <c r="Q113" i="12"/>
  <c r="R113" i="12"/>
  <c r="S113" i="12"/>
  <c r="H114" i="12"/>
  <c r="I114" i="12"/>
  <c r="J114" i="12"/>
  <c r="K114" i="12"/>
  <c r="L114" i="12"/>
  <c r="M114" i="12"/>
  <c r="N114" i="12"/>
  <c r="O114" i="12"/>
  <c r="P114" i="12"/>
  <c r="Q114" i="12"/>
  <c r="R114" i="12"/>
  <c r="S114" i="12"/>
  <c r="H115" i="12"/>
  <c r="I115" i="12"/>
  <c r="J115" i="12"/>
  <c r="K115" i="12"/>
  <c r="L115" i="12"/>
  <c r="M115" i="12"/>
  <c r="N115" i="12"/>
  <c r="O115" i="12"/>
  <c r="P115" i="12"/>
  <c r="Q115" i="12"/>
  <c r="R115" i="12"/>
  <c r="S115" i="12"/>
  <c r="H117" i="12"/>
  <c r="I117" i="12"/>
  <c r="J117" i="12"/>
  <c r="K117" i="12"/>
  <c r="L117" i="12"/>
  <c r="M117" i="12"/>
  <c r="N117" i="12"/>
  <c r="O117" i="12"/>
  <c r="P117" i="12"/>
  <c r="Q117" i="12"/>
  <c r="R117" i="12"/>
  <c r="S117" i="12"/>
  <c r="H118" i="12"/>
  <c r="I118" i="12"/>
  <c r="J118" i="12"/>
  <c r="K118" i="12"/>
  <c r="L118" i="12"/>
  <c r="M118" i="12"/>
  <c r="N118" i="12"/>
  <c r="O118" i="12"/>
  <c r="P118" i="12"/>
  <c r="Q118" i="12"/>
  <c r="R118" i="12"/>
  <c r="S118" i="12"/>
  <c r="H119" i="12"/>
  <c r="I119" i="12"/>
  <c r="J119" i="12"/>
  <c r="K119" i="12"/>
  <c r="L119" i="12"/>
  <c r="M119" i="12"/>
  <c r="N119" i="12"/>
  <c r="O119" i="12"/>
  <c r="P119" i="12"/>
  <c r="Q119" i="12"/>
  <c r="R119" i="12"/>
  <c r="S119" i="12"/>
  <c r="H120" i="12"/>
  <c r="I120" i="12"/>
  <c r="J120" i="12"/>
  <c r="K120" i="12"/>
  <c r="L120" i="12"/>
  <c r="M120" i="12"/>
  <c r="N120" i="12"/>
  <c r="O120" i="12"/>
  <c r="P120" i="12"/>
  <c r="Q120" i="12"/>
  <c r="R120" i="12"/>
  <c r="S120" i="12"/>
  <c r="H121" i="12"/>
  <c r="I121" i="12"/>
  <c r="J121" i="12"/>
  <c r="K121" i="12"/>
  <c r="L121" i="12"/>
  <c r="M121" i="12"/>
  <c r="N121" i="12"/>
  <c r="O121" i="12"/>
  <c r="P121" i="12"/>
  <c r="Q121" i="12"/>
  <c r="R121" i="12"/>
  <c r="S121" i="12"/>
  <c r="H122" i="12"/>
  <c r="I122" i="12"/>
  <c r="J122" i="12"/>
  <c r="K122" i="12"/>
  <c r="L122" i="12"/>
  <c r="M122" i="12"/>
  <c r="N122" i="12"/>
  <c r="O122" i="12"/>
  <c r="P122" i="12"/>
  <c r="Q122" i="12"/>
  <c r="R122" i="12"/>
  <c r="S122" i="12"/>
  <c r="H123" i="12"/>
  <c r="I123" i="12"/>
  <c r="J123" i="12"/>
  <c r="K123" i="12"/>
  <c r="L123" i="12"/>
  <c r="M123" i="12"/>
  <c r="O123" i="12"/>
  <c r="P123" i="12"/>
  <c r="Q123" i="12"/>
  <c r="R123" i="12"/>
  <c r="S123" i="12"/>
  <c r="H124" i="12"/>
  <c r="I124" i="12"/>
  <c r="J124" i="12"/>
  <c r="K124" i="12"/>
  <c r="L124" i="12"/>
  <c r="M124" i="12"/>
  <c r="N124" i="12"/>
  <c r="O124" i="12"/>
  <c r="P124" i="12"/>
  <c r="Q124" i="12"/>
  <c r="R124" i="12"/>
  <c r="S124" i="12"/>
  <c r="H125" i="12"/>
  <c r="I125" i="12"/>
  <c r="J125" i="12"/>
  <c r="K125" i="12"/>
  <c r="L125" i="12"/>
  <c r="M125" i="12"/>
  <c r="N125" i="12"/>
  <c r="O125" i="12"/>
  <c r="P125" i="12"/>
  <c r="Q125" i="12"/>
  <c r="R125" i="12"/>
  <c r="S125" i="12"/>
  <c r="H126" i="12"/>
  <c r="I126" i="12"/>
  <c r="J126" i="12"/>
  <c r="K126" i="12"/>
  <c r="L126" i="12"/>
  <c r="M126" i="12"/>
  <c r="N126" i="12"/>
  <c r="O126" i="12"/>
  <c r="P126" i="12"/>
  <c r="Q126" i="12"/>
  <c r="R126" i="12"/>
  <c r="S126" i="12"/>
  <c r="H127" i="12"/>
  <c r="I127" i="12"/>
  <c r="J127" i="12"/>
  <c r="K127" i="12"/>
  <c r="L127" i="12"/>
  <c r="M127" i="12"/>
  <c r="N127" i="12"/>
  <c r="P127" i="12"/>
  <c r="Q127" i="12"/>
  <c r="R127" i="12"/>
  <c r="S127" i="12"/>
  <c r="H128" i="12"/>
  <c r="I128" i="12"/>
  <c r="J128" i="12"/>
  <c r="K128" i="12"/>
  <c r="L128" i="12"/>
  <c r="M128" i="12"/>
  <c r="N128" i="12"/>
  <c r="O128" i="12"/>
  <c r="P128" i="12"/>
  <c r="Q128" i="12"/>
  <c r="R128" i="12"/>
  <c r="S128" i="12"/>
  <c r="H129" i="12"/>
  <c r="I129" i="12"/>
  <c r="J129" i="12"/>
  <c r="K129" i="12"/>
  <c r="L129" i="12"/>
  <c r="M129" i="12"/>
  <c r="N129" i="12"/>
  <c r="O129" i="12"/>
  <c r="P129" i="12"/>
  <c r="Q129" i="12"/>
  <c r="R129" i="12"/>
  <c r="S129" i="12"/>
  <c r="H130" i="12"/>
  <c r="I130" i="12"/>
  <c r="J130" i="12"/>
  <c r="K130" i="12"/>
  <c r="L130" i="12"/>
  <c r="M130" i="12"/>
  <c r="N130" i="12"/>
  <c r="O130" i="12"/>
  <c r="P130" i="12"/>
  <c r="Q130" i="12"/>
  <c r="R130" i="12"/>
  <c r="S130" i="12"/>
  <c r="H131" i="12"/>
  <c r="I131" i="12"/>
  <c r="J131" i="12"/>
  <c r="K131" i="12"/>
  <c r="L131" i="12"/>
  <c r="M131" i="12"/>
  <c r="N131" i="12"/>
  <c r="O131" i="12"/>
  <c r="P131" i="12"/>
  <c r="Q131" i="12"/>
  <c r="R131" i="12"/>
  <c r="S131" i="12"/>
  <c r="H132" i="12"/>
  <c r="I132" i="12"/>
  <c r="J132" i="12"/>
  <c r="K132" i="12"/>
  <c r="L132" i="12"/>
  <c r="M132" i="12"/>
  <c r="N132" i="12"/>
  <c r="O132" i="12"/>
  <c r="P132" i="12"/>
  <c r="Q132" i="12"/>
  <c r="R132" i="12"/>
  <c r="S132" i="12"/>
  <c r="H133" i="12"/>
  <c r="I133" i="12"/>
  <c r="J133" i="12"/>
  <c r="K133" i="12"/>
  <c r="L133" i="12"/>
  <c r="M133" i="12"/>
  <c r="N133" i="12"/>
  <c r="O133" i="12"/>
  <c r="P133" i="12"/>
  <c r="Q133" i="12"/>
  <c r="R133" i="12"/>
  <c r="S133" i="12"/>
  <c r="H134" i="12"/>
  <c r="I134" i="12"/>
  <c r="J134" i="12"/>
  <c r="K134" i="12"/>
  <c r="L134" i="12"/>
  <c r="M134" i="12"/>
  <c r="N134" i="12"/>
  <c r="O134" i="12"/>
  <c r="P134" i="12"/>
  <c r="Q134" i="12"/>
  <c r="R134" i="12"/>
  <c r="S134" i="12"/>
  <c r="H135" i="12"/>
  <c r="I135" i="12"/>
  <c r="J135" i="12"/>
  <c r="K135" i="12"/>
  <c r="L135" i="12"/>
  <c r="M135" i="12"/>
  <c r="N135" i="12"/>
  <c r="O135" i="12"/>
  <c r="P135" i="12"/>
  <c r="Q135" i="12"/>
  <c r="R135" i="12"/>
  <c r="S135" i="12"/>
  <c r="H136" i="12"/>
  <c r="I136" i="12"/>
  <c r="J136" i="12"/>
  <c r="K136" i="12"/>
  <c r="L136" i="12"/>
  <c r="M136" i="12"/>
  <c r="N136" i="12"/>
  <c r="P136" i="12"/>
  <c r="Q136" i="12"/>
  <c r="R136" i="12"/>
  <c r="S136" i="12"/>
  <c r="H137" i="12"/>
  <c r="I137" i="12"/>
  <c r="J137" i="12"/>
  <c r="K137" i="12"/>
  <c r="L137" i="12"/>
  <c r="M137" i="12"/>
  <c r="N137" i="12"/>
  <c r="O137" i="12"/>
  <c r="P137" i="12"/>
  <c r="Q137" i="12"/>
  <c r="R137" i="12"/>
  <c r="S137" i="12"/>
  <c r="H138" i="12"/>
  <c r="I138" i="12"/>
  <c r="J138" i="12"/>
  <c r="K138" i="12"/>
  <c r="L138" i="12"/>
  <c r="M138" i="12"/>
  <c r="N138" i="12"/>
  <c r="O138" i="12"/>
  <c r="P138" i="12"/>
  <c r="Q138" i="12"/>
  <c r="R138" i="12"/>
  <c r="S138" i="12"/>
  <c r="H139" i="12"/>
  <c r="I139" i="12"/>
  <c r="J139" i="12"/>
  <c r="K139" i="12"/>
  <c r="L139" i="12"/>
  <c r="M139" i="12"/>
  <c r="N139" i="12"/>
  <c r="O139" i="12"/>
  <c r="P139" i="12"/>
  <c r="Q139" i="12"/>
  <c r="R139" i="12"/>
  <c r="S139" i="12"/>
  <c r="H140" i="12"/>
  <c r="I140" i="12"/>
  <c r="J140" i="12"/>
  <c r="K140" i="12"/>
  <c r="L140" i="12"/>
  <c r="M140" i="12"/>
  <c r="N140" i="12"/>
  <c r="O140" i="12"/>
  <c r="P140" i="12"/>
  <c r="Q140" i="12"/>
  <c r="R140" i="12"/>
  <c r="S140" i="12"/>
  <c r="H141" i="12"/>
  <c r="I141" i="12"/>
  <c r="J141" i="12"/>
  <c r="K141" i="12"/>
  <c r="L141" i="12"/>
  <c r="M141" i="12"/>
  <c r="N141" i="12"/>
  <c r="O141" i="12"/>
  <c r="P141" i="12"/>
  <c r="Q141" i="12"/>
  <c r="R141" i="12"/>
  <c r="S141" i="12"/>
  <c r="H142" i="12"/>
  <c r="I142" i="12"/>
  <c r="J142" i="12"/>
  <c r="K142" i="12"/>
  <c r="L142" i="12"/>
  <c r="M142" i="12"/>
  <c r="N142" i="12"/>
  <c r="O142" i="12"/>
  <c r="Q142" i="12"/>
  <c r="R142" i="12"/>
  <c r="S142" i="12"/>
  <c r="H143" i="12"/>
  <c r="I143" i="12"/>
  <c r="J143" i="12"/>
  <c r="K143" i="12"/>
  <c r="L143" i="12"/>
  <c r="M143" i="12"/>
  <c r="N143" i="12"/>
  <c r="O143" i="12"/>
  <c r="P143" i="12"/>
  <c r="Q143" i="12"/>
  <c r="R143" i="12"/>
  <c r="S143" i="12"/>
  <c r="H144" i="12"/>
  <c r="I144" i="12"/>
  <c r="J144" i="12"/>
  <c r="K144" i="12"/>
  <c r="L144" i="12"/>
  <c r="M144" i="12"/>
  <c r="N144" i="12"/>
  <c r="O144" i="12"/>
  <c r="P144" i="12"/>
  <c r="Q144" i="12"/>
  <c r="R144" i="12"/>
  <c r="S144" i="12"/>
  <c r="H145" i="12"/>
  <c r="I145" i="12"/>
  <c r="J145" i="12"/>
  <c r="K145" i="12"/>
  <c r="L145" i="12"/>
  <c r="M145" i="12"/>
  <c r="N145" i="12"/>
  <c r="O145" i="12"/>
  <c r="P145" i="12"/>
  <c r="Q145" i="12"/>
  <c r="R145" i="12"/>
  <c r="S145" i="12"/>
  <c r="H146" i="12"/>
  <c r="I146" i="12"/>
  <c r="J146" i="12"/>
  <c r="K146" i="12"/>
  <c r="L146" i="12"/>
  <c r="M146" i="12"/>
  <c r="N146" i="12"/>
  <c r="O146" i="12"/>
  <c r="P146" i="12"/>
  <c r="Q146" i="12"/>
  <c r="R146" i="12"/>
  <c r="S146" i="12"/>
  <c r="H147" i="12"/>
  <c r="I147" i="12"/>
  <c r="J147" i="12"/>
  <c r="K147" i="12"/>
  <c r="L147" i="12"/>
  <c r="M147" i="12"/>
  <c r="N147" i="12"/>
  <c r="O147" i="12"/>
  <c r="P147" i="12"/>
  <c r="Q147" i="12"/>
  <c r="R147" i="12"/>
  <c r="S147" i="12"/>
  <c r="H148" i="12"/>
  <c r="I148" i="12"/>
  <c r="J148" i="12"/>
  <c r="K148" i="12"/>
  <c r="L148" i="12"/>
  <c r="M148" i="12"/>
  <c r="N148" i="12"/>
  <c r="O148" i="12"/>
  <c r="P148" i="12"/>
  <c r="Q148" i="12"/>
  <c r="R148" i="12"/>
  <c r="S148" i="12"/>
  <c r="H149" i="12"/>
  <c r="I149" i="12"/>
  <c r="J149" i="12"/>
  <c r="K149" i="12"/>
  <c r="L149" i="12"/>
  <c r="M149" i="12"/>
  <c r="N149" i="12"/>
  <c r="O149" i="12"/>
  <c r="P149" i="12"/>
  <c r="Q149" i="12"/>
  <c r="R149" i="12"/>
  <c r="S149" i="12"/>
  <c r="H150" i="12"/>
  <c r="I150" i="12"/>
  <c r="J150" i="12"/>
  <c r="K150" i="12"/>
  <c r="L150" i="12"/>
  <c r="M150" i="12"/>
  <c r="N150" i="12"/>
  <c r="O150" i="12"/>
  <c r="Q150" i="12"/>
  <c r="R150" i="12"/>
  <c r="S150" i="12"/>
  <c r="H151" i="12"/>
  <c r="I151" i="12"/>
  <c r="J151" i="12"/>
  <c r="K151" i="12"/>
  <c r="L151" i="12"/>
  <c r="M151" i="12"/>
  <c r="N151" i="12"/>
  <c r="O151" i="12"/>
  <c r="P151" i="12"/>
  <c r="Q151" i="12"/>
  <c r="R151" i="12"/>
  <c r="S151" i="12"/>
  <c r="H152" i="12"/>
  <c r="I152" i="12"/>
  <c r="J152" i="12"/>
  <c r="K152" i="12"/>
  <c r="L152" i="12"/>
  <c r="M152" i="12"/>
  <c r="N152" i="12"/>
  <c r="O152" i="12"/>
  <c r="P152" i="12"/>
  <c r="Q152" i="12"/>
  <c r="R152" i="12"/>
  <c r="S152" i="12"/>
  <c r="H153" i="12"/>
  <c r="I153" i="12"/>
  <c r="J153" i="12"/>
  <c r="K153" i="12"/>
  <c r="L153" i="12"/>
  <c r="M153" i="12"/>
  <c r="N153" i="12"/>
  <c r="O153" i="12"/>
  <c r="P153" i="12"/>
  <c r="Q153" i="12"/>
  <c r="R153" i="12"/>
  <c r="S153" i="12"/>
  <c r="H154" i="12"/>
  <c r="I154" i="12"/>
  <c r="J154" i="12"/>
  <c r="K154" i="12"/>
  <c r="L154" i="12"/>
  <c r="M154" i="12"/>
  <c r="N154" i="12"/>
  <c r="O154" i="12"/>
  <c r="P154" i="12"/>
  <c r="Q154" i="12"/>
  <c r="R154" i="12"/>
  <c r="S154" i="12"/>
  <c r="H155" i="12"/>
  <c r="I155" i="12"/>
  <c r="J155" i="12"/>
  <c r="K155" i="12"/>
  <c r="L155" i="12"/>
  <c r="M155" i="12"/>
  <c r="N155" i="12"/>
  <c r="O155" i="12"/>
  <c r="P155" i="12"/>
  <c r="R155" i="12"/>
  <c r="S155" i="12"/>
  <c r="H156" i="12"/>
  <c r="I156" i="12"/>
  <c r="J156" i="12"/>
  <c r="K156" i="12"/>
  <c r="L156" i="12"/>
  <c r="M156" i="12"/>
  <c r="N156" i="12"/>
  <c r="O156" i="12"/>
  <c r="P156" i="12"/>
  <c r="Q156" i="12"/>
  <c r="R156" i="12"/>
  <c r="S156" i="12"/>
  <c r="H157" i="12"/>
  <c r="I157" i="12"/>
  <c r="J157" i="12"/>
  <c r="K157" i="12"/>
  <c r="L157" i="12"/>
  <c r="M157" i="12"/>
  <c r="N157" i="12"/>
  <c r="O157" i="12"/>
  <c r="P157" i="12"/>
  <c r="Q157" i="12"/>
  <c r="R157" i="12"/>
  <c r="S157" i="12"/>
  <c r="H158" i="12"/>
  <c r="I158" i="12"/>
  <c r="J158" i="12"/>
  <c r="K158" i="12"/>
  <c r="L158" i="12"/>
  <c r="M158" i="12"/>
  <c r="N158" i="12"/>
  <c r="O158" i="12"/>
  <c r="P158" i="12"/>
  <c r="Q158" i="12"/>
  <c r="R158" i="12"/>
  <c r="S158" i="12"/>
  <c r="H159" i="12"/>
  <c r="I159" i="12"/>
  <c r="J159" i="12"/>
  <c r="K159" i="12"/>
  <c r="L159" i="12"/>
  <c r="M159" i="12"/>
  <c r="N159" i="12"/>
  <c r="O159" i="12"/>
  <c r="P159" i="12"/>
  <c r="Q159" i="12"/>
  <c r="R159" i="12"/>
  <c r="S159" i="12"/>
  <c r="H160" i="12"/>
  <c r="I160" i="12"/>
  <c r="J160" i="12"/>
  <c r="K160" i="12"/>
  <c r="L160" i="12"/>
  <c r="M160" i="12"/>
  <c r="N160" i="12"/>
  <c r="O160" i="12"/>
  <c r="P160" i="12"/>
  <c r="Q160" i="12"/>
  <c r="R160" i="12"/>
  <c r="S160" i="12"/>
  <c r="H161" i="12"/>
  <c r="I161" i="12"/>
  <c r="J161" i="12"/>
  <c r="K161" i="12"/>
  <c r="L161" i="12"/>
  <c r="M161" i="12"/>
  <c r="N161" i="12"/>
  <c r="O161" i="12"/>
  <c r="P161" i="12"/>
  <c r="Q161" i="12"/>
  <c r="R161" i="12"/>
  <c r="S161" i="12"/>
  <c r="H162" i="12"/>
  <c r="I162" i="12"/>
  <c r="J162" i="12"/>
  <c r="K162" i="12"/>
  <c r="L162" i="12"/>
  <c r="M162" i="12"/>
  <c r="N162" i="12"/>
  <c r="O162" i="12"/>
  <c r="P162" i="12"/>
  <c r="Q162" i="12"/>
  <c r="R162" i="12"/>
  <c r="S162" i="12"/>
  <c r="H163" i="12"/>
  <c r="I163" i="12"/>
  <c r="J163" i="12"/>
  <c r="K163" i="12"/>
  <c r="L163" i="12"/>
  <c r="M163" i="12"/>
  <c r="N163" i="12"/>
  <c r="O163" i="12"/>
  <c r="P163" i="12"/>
  <c r="Q163" i="12"/>
  <c r="R163" i="12"/>
  <c r="S163" i="12"/>
  <c r="H164" i="12"/>
  <c r="I164" i="12"/>
  <c r="J164" i="12"/>
  <c r="K164" i="12"/>
  <c r="L164" i="12"/>
  <c r="M164" i="12"/>
  <c r="N164" i="12"/>
  <c r="O164" i="12"/>
  <c r="P164" i="12"/>
  <c r="Q164" i="12"/>
  <c r="R164" i="12"/>
  <c r="S164" i="12"/>
  <c r="H165" i="12"/>
  <c r="I165" i="12"/>
  <c r="J165" i="12"/>
  <c r="K165" i="12"/>
  <c r="L165" i="12"/>
  <c r="M165" i="12"/>
  <c r="N165" i="12"/>
  <c r="O165" i="12"/>
  <c r="P165" i="12"/>
  <c r="R165" i="12"/>
  <c r="S165" i="12"/>
  <c r="H166" i="12"/>
  <c r="I166" i="12"/>
  <c r="J166" i="12"/>
  <c r="K166" i="12"/>
  <c r="L166" i="12"/>
  <c r="M166" i="12"/>
  <c r="N166" i="12"/>
  <c r="O166" i="12"/>
  <c r="P166" i="12"/>
  <c r="Q166" i="12"/>
  <c r="R166" i="12"/>
  <c r="S166" i="12"/>
  <c r="H167" i="12"/>
  <c r="I167" i="12"/>
  <c r="J167" i="12"/>
  <c r="K167" i="12"/>
  <c r="L167" i="12"/>
  <c r="M167" i="12"/>
  <c r="N167" i="12"/>
  <c r="O167" i="12"/>
  <c r="P167" i="12"/>
  <c r="Q167" i="12"/>
  <c r="R167" i="12"/>
  <c r="S167" i="12"/>
  <c r="H168" i="12"/>
  <c r="I168" i="12"/>
  <c r="J168" i="12"/>
  <c r="K168" i="12"/>
  <c r="L168" i="12"/>
  <c r="M168" i="12"/>
  <c r="N168" i="12"/>
  <c r="O168" i="12"/>
  <c r="P168" i="12"/>
  <c r="Q168" i="12"/>
  <c r="R168" i="12"/>
  <c r="S168" i="12"/>
  <c r="H169" i="12"/>
  <c r="I169" i="12"/>
  <c r="J169" i="12"/>
  <c r="K169" i="12"/>
  <c r="L169" i="12"/>
  <c r="M169" i="12"/>
  <c r="N169" i="12"/>
  <c r="O169" i="12"/>
  <c r="P169" i="12"/>
  <c r="Q169" i="12"/>
  <c r="R169" i="12"/>
  <c r="S169" i="12"/>
  <c r="H170" i="12"/>
  <c r="I170" i="12"/>
  <c r="J170" i="12"/>
  <c r="K170" i="12"/>
  <c r="L170" i="12"/>
  <c r="M170" i="12"/>
  <c r="N170" i="12"/>
  <c r="O170" i="12"/>
  <c r="P170" i="12"/>
  <c r="Q170" i="12"/>
  <c r="R170" i="12"/>
  <c r="S170" i="12"/>
  <c r="H171" i="12"/>
  <c r="I171" i="12"/>
  <c r="J171" i="12"/>
  <c r="K171" i="12"/>
  <c r="L171" i="12"/>
  <c r="M171" i="12"/>
  <c r="N171" i="12"/>
  <c r="O171" i="12"/>
  <c r="P171" i="12"/>
  <c r="Q171" i="12"/>
  <c r="R171" i="12"/>
  <c r="S171" i="12"/>
  <c r="H172" i="12"/>
  <c r="I172" i="12"/>
  <c r="J172" i="12"/>
  <c r="K172" i="12"/>
  <c r="L172" i="12"/>
  <c r="M172" i="12"/>
  <c r="N172" i="12"/>
  <c r="O172" i="12"/>
  <c r="P172" i="12"/>
  <c r="Q172" i="12"/>
  <c r="S172" i="12"/>
  <c r="H173" i="12"/>
  <c r="I173" i="12"/>
  <c r="J173" i="12"/>
  <c r="K173" i="12"/>
  <c r="L173" i="12"/>
  <c r="M173" i="12"/>
  <c r="N173" i="12"/>
  <c r="O173" i="12"/>
  <c r="P173" i="12"/>
  <c r="Q173" i="12"/>
  <c r="R173" i="12"/>
  <c r="S173" i="12"/>
  <c r="H174" i="12"/>
  <c r="I174" i="12"/>
  <c r="J174" i="12"/>
  <c r="K174" i="12"/>
  <c r="L174" i="12"/>
  <c r="M174" i="12"/>
  <c r="N174" i="12"/>
  <c r="O174" i="12"/>
  <c r="P174" i="12"/>
  <c r="Q174" i="12"/>
  <c r="R174" i="12"/>
  <c r="S174" i="12"/>
  <c r="H175" i="12"/>
  <c r="I175" i="12"/>
  <c r="J175" i="12"/>
  <c r="K175" i="12"/>
  <c r="L175" i="12"/>
  <c r="M175" i="12"/>
  <c r="N175" i="12"/>
  <c r="O175" i="12"/>
  <c r="P175" i="12"/>
  <c r="Q175" i="12"/>
  <c r="R175" i="12"/>
  <c r="S175" i="12"/>
  <c r="H176" i="12"/>
  <c r="I176" i="12"/>
  <c r="J176" i="12"/>
  <c r="K176" i="12"/>
  <c r="L176" i="12"/>
  <c r="M176" i="12"/>
  <c r="N176" i="12"/>
  <c r="O176" i="12"/>
  <c r="P176" i="12"/>
  <c r="Q176" i="12"/>
  <c r="R176" i="12"/>
  <c r="S176" i="12"/>
  <c r="H177" i="12"/>
  <c r="I177" i="12"/>
  <c r="J177" i="12"/>
  <c r="K177" i="12"/>
  <c r="L177" i="12"/>
  <c r="M177" i="12"/>
  <c r="N177" i="12"/>
  <c r="O177" i="12"/>
  <c r="P177" i="12"/>
  <c r="Q177" i="12"/>
  <c r="R177" i="12"/>
  <c r="S177" i="12"/>
  <c r="H178" i="12"/>
  <c r="I178" i="12"/>
  <c r="J178" i="12"/>
  <c r="K178" i="12"/>
  <c r="L178" i="12"/>
  <c r="M178" i="12"/>
  <c r="N178" i="12"/>
  <c r="O178" i="12"/>
  <c r="P178" i="12"/>
  <c r="Q178" i="12"/>
  <c r="R178" i="12"/>
  <c r="S178" i="12"/>
  <c r="H179" i="12"/>
  <c r="I179" i="12"/>
  <c r="J179" i="12"/>
  <c r="K179" i="12"/>
  <c r="L179" i="12"/>
  <c r="M179" i="12"/>
  <c r="N179" i="12"/>
  <c r="O179" i="12"/>
  <c r="P179" i="12"/>
  <c r="Q179" i="12"/>
  <c r="R179" i="12"/>
  <c r="S179" i="12"/>
  <c r="H180" i="12"/>
  <c r="I180" i="12"/>
  <c r="J180" i="12"/>
  <c r="K180" i="12"/>
  <c r="L180" i="12"/>
  <c r="M180" i="12"/>
  <c r="N180" i="12"/>
  <c r="O180" i="12"/>
  <c r="P180" i="12"/>
  <c r="Q180" i="12"/>
  <c r="R180" i="12"/>
  <c r="S180" i="12"/>
  <c r="H181" i="12"/>
  <c r="I181" i="12"/>
  <c r="J181" i="12"/>
  <c r="K181" i="12"/>
  <c r="L181" i="12"/>
  <c r="M181" i="12"/>
  <c r="N181" i="12"/>
  <c r="O181" i="12"/>
  <c r="P181" i="12"/>
  <c r="Q181" i="12"/>
  <c r="R181" i="12"/>
  <c r="S181" i="12"/>
  <c r="H182" i="12"/>
  <c r="I182" i="12"/>
  <c r="J182" i="12"/>
  <c r="K182" i="12"/>
  <c r="L182" i="12"/>
  <c r="M182" i="12"/>
  <c r="N182" i="12"/>
  <c r="O182" i="12"/>
  <c r="P182" i="12"/>
  <c r="Q182" i="12"/>
  <c r="S182" i="12"/>
  <c r="H183" i="12"/>
  <c r="I183" i="12"/>
  <c r="J183" i="12"/>
  <c r="K183" i="12"/>
  <c r="L183" i="12"/>
  <c r="M183" i="12"/>
  <c r="N183" i="12"/>
  <c r="O183" i="12"/>
  <c r="P183" i="12"/>
  <c r="Q183" i="12"/>
  <c r="R183" i="12"/>
  <c r="S183" i="12"/>
  <c r="H184" i="12"/>
  <c r="I184" i="12"/>
  <c r="J184" i="12"/>
  <c r="K184" i="12"/>
  <c r="L184" i="12"/>
  <c r="M184" i="12"/>
  <c r="N184" i="12"/>
  <c r="O184" i="12"/>
  <c r="P184" i="12"/>
  <c r="Q184" i="12"/>
  <c r="R184" i="12"/>
  <c r="S184" i="12"/>
  <c r="H185" i="12"/>
  <c r="I185" i="12"/>
  <c r="J185" i="12"/>
  <c r="K185" i="12"/>
  <c r="L185" i="12"/>
  <c r="M185" i="12"/>
  <c r="N185" i="12"/>
  <c r="O185" i="12"/>
  <c r="P185" i="12"/>
  <c r="Q185" i="12"/>
  <c r="R185" i="12"/>
  <c r="S185" i="12"/>
  <c r="H186" i="12"/>
  <c r="I186" i="12"/>
  <c r="J186" i="12"/>
  <c r="K186" i="12"/>
  <c r="L186" i="12"/>
  <c r="M186" i="12"/>
  <c r="N186" i="12"/>
  <c r="O186" i="12"/>
  <c r="P186" i="12"/>
  <c r="Q186" i="12"/>
  <c r="R186" i="12"/>
  <c r="H187" i="12"/>
  <c r="I187" i="12"/>
  <c r="J187" i="12"/>
  <c r="K187" i="12"/>
  <c r="L187" i="12"/>
  <c r="M187" i="12"/>
  <c r="N187" i="12"/>
  <c r="O187" i="12"/>
  <c r="P187" i="12"/>
  <c r="Q187" i="12"/>
  <c r="R187" i="12"/>
  <c r="S187" i="12"/>
  <c r="H189" i="12"/>
  <c r="I189" i="12"/>
  <c r="J189" i="12"/>
  <c r="K189" i="12"/>
  <c r="L189" i="12"/>
  <c r="M189" i="12"/>
  <c r="N189" i="12"/>
  <c r="O189" i="12"/>
  <c r="P189" i="12"/>
  <c r="Q189" i="12"/>
  <c r="R189" i="12"/>
  <c r="S189" i="12"/>
  <c r="H190" i="12"/>
  <c r="I190" i="12"/>
  <c r="J190" i="12"/>
  <c r="K190" i="12"/>
  <c r="L190" i="12"/>
  <c r="M190" i="12"/>
  <c r="N190" i="12"/>
  <c r="O190" i="12"/>
  <c r="P190" i="12"/>
  <c r="Q190" i="12"/>
  <c r="R190" i="12"/>
  <c r="S190" i="12"/>
  <c r="H191" i="12"/>
  <c r="I191" i="12"/>
  <c r="J191" i="12"/>
  <c r="K191" i="12"/>
  <c r="L191" i="12"/>
  <c r="M191" i="12"/>
  <c r="N191" i="12"/>
  <c r="O191" i="12"/>
  <c r="P191" i="12"/>
  <c r="Q191" i="12"/>
  <c r="R191" i="12"/>
  <c r="S191" i="12"/>
  <c r="I192" i="12"/>
  <c r="J192" i="12"/>
  <c r="K192" i="12"/>
  <c r="L192" i="12"/>
  <c r="M192" i="12"/>
  <c r="N192" i="12"/>
  <c r="O192" i="12"/>
  <c r="P192" i="12"/>
  <c r="Q192" i="12"/>
  <c r="R192" i="12"/>
  <c r="S192" i="12"/>
  <c r="H193" i="12"/>
  <c r="I193" i="12"/>
  <c r="K193" i="12"/>
  <c r="L193" i="12"/>
  <c r="M193" i="12"/>
  <c r="N193" i="12"/>
  <c r="O193" i="12"/>
  <c r="P193" i="12"/>
  <c r="Q193" i="12"/>
  <c r="R193" i="12"/>
  <c r="S193" i="12"/>
  <c r="H194" i="12"/>
  <c r="I194" i="12"/>
  <c r="J194" i="12"/>
  <c r="L194" i="12"/>
  <c r="M194" i="12"/>
  <c r="N194" i="12"/>
  <c r="O194" i="12"/>
  <c r="P194" i="12"/>
  <c r="Q194" i="12"/>
  <c r="R194" i="12"/>
  <c r="S194" i="12"/>
  <c r="H195" i="12"/>
  <c r="I195" i="12"/>
  <c r="J195" i="12"/>
  <c r="K195" i="12"/>
  <c r="M195" i="12"/>
  <c r="N195" i="12"/>
  <c r="O195" i="12"/>
  <c r="P195" i="12"/>
  <c r="Q195" i="12"/>
  <c r="R195" i="12"/>
  <c r="S195" i="12"/>
  <c r="H196" i="12"/>
  <c r="I196" i="12"/>
  <c r="J196" i="12"/>
  <c r="K196" i="12"/>
  <c r="L196" i="12"/>
  <c r="N196" i="12"/>
  <c r="O196" i="12"/>
  <c r="P196" i="12"/>
  <c r="Q196" i="12"/>
  <c r="R196" i="12"/>
  <c r="S196" i="12"/>
  <c r="H197" i="12"/>
  <c r="I197" i="12"/>
  <c r="J197" i="12"/>
  <c r="K197" i="12"/>
  <c r="L197" i="12"/>
  <c r="M197" i="12"/>
  <c r="O197" i="12"/>
  <c r="P197" i="12"/>
  <c r="Q197" i="12"/>
  <c r="R197" i="12"/>
  <c r="S197" i="12"/>
  <c r="H198" i="12"/>
  <c r="I198" i="12"/>
  <c r="J198" i="12"/>
  <c r="K198" i="12"/>
  <c r="L198" i="12"/>
  <c r="M198" i="12"/>
  <c r="N198" i="12"/>
  <c r="P198" i="12"/>
  <c r="Q198" i="12"/>
  <c r="R198" i="12"/>
  <c r="S198" i="12"/>
  <c r="H199" i="12"/>
  <c r="I199" i="12"/>
  <c r="J199" i="12"/>
  <c r="K199" i="12"/>
  <c r="L199" i="12"/>
  <c r="M199" i="12"/>
  <c r="N199" i="12"/>
  <c r="O199" i="12"/>
  <c r="Q199" i="12"/>
  <c r="R199" i="12"/>
  <c r="S199" i="12"/>
  <c r="H200" i="12"/>
  <c r="I200" i="12"/>
  <c r="J200" i="12"/>
  <c r="K200" i="12"/>
  <c r="L200" i="12"/>
  <c r="M200" i="12"/>
  <c r="N200" i="12"/>
  <c r="O200" i="12"/>
  <c r="P200" i="12"/>
  <c r="R200" i="12"/>
  <c r="S200" i="12"/>
  <c r="H201" i="12"/>
  <c r="I201" i="12"/>
  <c r="J201" i="12"/>
  <c r="K201" i="12"/>
  <c r="L201" i="12"/>
  <c r="M201" i="12"/>
  <c r="N201" i="12"/>
  <c r="O201" i="12"/>
  <c r="P201" i="12"/>
  <c r="Q201" i="12"/>
  <c r="S201" i="12"/>
  <c r="H202" i="12"/>
  <c r="I202" i="12"/>
  <c r="J202" i="12"/>
  <c r="K202" i="12"/>
  <c r="L202" i="12"/>
  <c r="M202" i="12"/>
  <c r="N202" i="12"/>
  <c r="O202" i="12"/>
  <c r="P202" i="12"/>
  <c r="Q202" i="12"/>
  <c r="R202" i="12"/>
  <c r="S202" i="12"/>
  <c r="H212" i="12"/>
  <c r="I212" i="12"/>
  <c r="J212" i="12"/>
  <c r="K212" i="12"/>
  <c r="L212" i="12"/>
  <c r="M212" i="12"/>
  <c r="N212" i="12"/>
  <c r="O212" i="12"/>
  <c r="P212" i="12"/>
  <c r="Q212" i="12"/>
  <c r="R212" i="12"/>
  <c r="S212" i="12"/>
  <c r="H225" i="12"/>
  <c r="I225" i="12"/>
  <c r="J225" i="12"/>
  <c r="K225" i="12"/>
  <c r="L225" i="12"/>
  <c r="M225" i="12"/>
  <c r="N225" i="12"/>
  <c r="O225" i="12"/>
  <c r="P225" i="12"/>
  <c r="Q225" i="12"/>
  <c r="R225" i="12"/>
  <c r="S225" i="12"/>
  <c r="H226" i="12"/>
  <c r="I226" i="12"/>
  <c r="J226" i="12"/>
  <c r="K226" i="12"/>
  <c r="L226" i="12"/>
  <c r="M226" i="12"/>
  <c r="N226" i="12"/>
  <c r="O226" i="12"/>
  <c r="P226" i="12"/>
  <c r="Q226" i="12"/>
  <c r="R226" i="12"/>
  <c r="S226" i="12"/>
  <c r="H227" i="12"/>
  <c r="I227" i="12"/>
  <c r="J227" i="12"/>
  <c r="K227" i="12"/>
  <c r="L227" i="12"/>
  <c r="M227" i="12"/>
  <c r="N227" i="12"/>
  <c r="O227" i="12"/>
  <c r="P227" i="12"/>
  <c r="Q227" i="12"/>
  <c r="R227" i="12"/>
  <c r="S227" i="12"/>
  <c r="H228" i="12"/>
  <c r="I228" i="12"/>
  <c r="J228" i="12"/>
  <c r="K228" i="12"/>
  <c r="L228" i="12"/>
  <c r="M228" i="12"/>
  <c r="N228" i="12"/>
  <c r="O228" i="12"/>
  <c r="P228" i="12"/>
  <c r="Q228" i="12"/>
  <c r="R228" i="12"/>
  <c r="S228" i="12"/>
  <c r="H229" i="12"/>
  <c r="I229" i="12"/>
  <c r="J229" i="12"/>
  <c r="K229" i="12"/>
  <c r="L229" i="12"/>
  <c r="M229" i="12"/>
  <c r="N229" i="12"/>
  <c r="O229" i="12"/>
  <c r="P229" i="12"/>
  <c r="Q229" i="12"/>
  <c r="R229" i="12"/>
  <c r="S229" i="12"/>
  <c r="H230" i="12"/>
  <c r="I230" i="12"/>
  <c r="J230" i="12"/>
  <c r="K230" i="12"/>
  <c r="L230" i="12"/>
  <c r="M230" i="12"/>
  <c r="N230" i="12"/>
  <c r="O230" i="12"/>
  <c r="P230" i="12"/>
  <c r="Q230" i="12"/>
  <c r="R230" i="12"/>
  <c r="S230" i="12"/>
  <c r="H231" i="12"/>
  <c r="I231" i="12"/>
  <c r="J231" i="12"/>
  <c r="K231" i="12"/>
  <c r="L231" i="12"/>
  <c r="M231" i="12"/>
  <c r="N231" i="12"/>
  <c r="O231" i="12"/>
  <c r="P231" i="12"/>
  <c r="Q231" i="12"/>
  <c r="R231" i="12"/>
  <c r="S231" i="12"/>
  <c r="H232" i="12"/>
  <c r="I232" i="12"/>
  <c r="J232" i="12"/>
  <c r="K232" i="12"/>
  <c r="L232" i="12"/>
  <c r="M232" i="12"/>
  <c r="N232" i="12"/>
  <c r="O232" i="12"/>
  <c r="P232" i="12"/>
  <c r="Q232" i="12"/>
  <c r="R232" i="12"/>
  <c r="S232" i="12"/>
  <c r="H233" i="12"/>
  <c r="I233" i="12"/>
  <c r="J233" i="12"/>
  <c r="K233" i="12"/>
  <c r="L233" i="12"/>
  <c r="M233" i="12"/>
  <c r="N233" i="12"/>
  <c r="O233" i="12"/>
  <c r="P233" i="12"/>
  <c r="Q233" i="12"/>
  <c r="R233" i="12"/>
  <c r="S233" i="12"/>
  <c r="H234" i="12"/>
  <c r="I234" i="12"/>
  <c r="J234" i="12"/>
  <c r="K234" i="12"/>
  <c r="L234" i="12"/>
  <c r="M234" i="12"/>
  <c r="N234" i="12"/>
  <c r="O234" i="12"/>
  <c r="P234" i="12"/>
  <c r="Q234" i="12"/>
  <c r="R234" i="12"/>
  <c r="S234" i="12"/>
  <c r="H235" i="12"/>
  <c r="I235" i="12"/>
  <c r="J235" i="12"/>
  <c r="K235" i="12"/>
  <c r="L235" i="12"/>
  <c r="M235" i="12"/>
  <c r="N235" i="12"/>
  <c r="O235" i="12"/>
  <c r="P235" i="12"/>
  <c r="Q235" i="12"/>
  <c r="R235" i="12"/>
  <c r="S235" i="12"/>
  <c r="H236" i="12"/>
  <c r="I236" i="12"/>
  <c r="J236" i="12"/>
  <c r="K236" i="12"/>
  <c r="L236" i="12"/>
  <c r="M236" i="12"/>
  <c r="N236" i="12"/>
  <c r="O236" i="12"/>
  <c r="P236" i="12"/>
  <c r="Q236" i="12"/>
  <c r="R236" i="12"/>
  <c r="S236" i="12"/>
  <c r="H237" i="12"/>
  <c r="I237" i="12"/>
  <c r="J237" i="12"/>
  <c r="K237" i="12"/>
  <c r="L237" i="12"/>
  <c r="M237" i="12"/>
  <c r="N237" i="12"/>
  <c r="O237" i="12"/>
  <c r="P237" i="12"/>
  <c r="Q237" i="12"/>
  <c r="R237" i="12"/>
  <c r="S237" i="12"/>
  <c r="H238" i="12"/>
  <c r="I238" i="12"/>
  <c r="J238" i="12"/>
  <c r="K238" i="12"/>
  <c r="L238" i="12"/>
  <c r="M238" i="12"/>
  <c r="N238" i="12"/>
  <c r="O238" i="12"/>
  <c r="P238" i="12"/>
  <c r="Q238" i="12"/>
  <c r="R238" i="12"/>
  <c r="S238" i="12"/>
  <c r="H239" i="12"/>
  <c r="I239" i="12"/>
  <c r="J239" i="12"/>
  <c r="K239" i="12"/>
  <c r="L239" i="12"/>
  <c r="M239" i="12"/>
  <c r="N239" i="12"/>
  <c r="O239" i="12"/>
  <c r="P239" i="12"/>
  <c r="Q239" i="12"/>
  <c r="R239" i="12"/>
  <c r="S239" i="12"/>
  <c r="H240" i="12"/>
  <c r="I240" i="12"/>
  <c r="J240" i="12"/>
  <c r="K240" i="12"/>
  <c r="L240" i="12"/>
  <c r="M240" i="12"/>
  <c r="N240" i="12"/>
  <c r="O240" i="12"/>
  <c r="P240" i="12"/>
  <c r="Q240" i="12"/>
  <c r="R240" i="12"/>
  <c r="S240" i="12"/>
  <c r="H241" i="12"/>
  <c r="I241" i="12"/>
  <c r="J241" i="12"/>
  <c r="K241" i="12"/>
  <c r="L241" i="12"/>
  <c r="M241" i="12"/>
  <c r="N241" i="12"/>
  <c r="O241" i="12"/>
  <c r="P241" i="12"/>
  <c r="Q241" i="12"/>
  <c r="R241" i="12"/>
  <c r="S241" i="12"/>
  <c r="H543" i="12"/>
  <c r="I543" i="12"/>
  <c r="J543" i="12"/>
  <c r="K543" i="12"/>
  <c r="L543" i="12"/>
  <c r="M543" i="12"/>
  <c r="N543" i="12"/>
  <c r="O543" i="12"/>
  <c r="P543" i="12"/>
  <c r="Q543" i="12"/>
  <c r="R543" i="12"/>
  <c r="S543" i="12"/>
  <c r="H544" i="12"/>
  <c r="I544" i="12"/>
  <c r="J544" i="12"/>
  <c r="K544" i="12"/>
  <c r="L544" i="12"/>
  <c r="M544" i="12"/>
  <c r="N544" i="12"/>
  <c r="O544" i="12"/>
  <c r="P544" i="12"/>
  <c r="Q544" i="12"/>
  <c r="R544" i="12"/>
  <c r="S544" i="12"/>
  <c r="H545" i="12"/>
  <c r="I545" i="12"/>
  <c r="J545" i="12"/>
  <c r="K545" i="12"/>
  <c r="L545" i="12"/>
  <c r="M545" i="12"/>
  <c r="N545" i="12"/>
  <c r="O545" i="12"/>
  <c r="P545" i="12"/>
  <c r="Q545" i="12"/>
  <c r="R545" i="12"/>
  <c r="S545" i="12"/>
  <c r="H546" i="12"/>
  <c r="I546" i="12"/>
  <c r="J546" i="12"/>
  <c r="K546" i="12"/>
  <c r="L546" i="12"/>
  <c r="M546" i="12"/>
  <c r="N546" i="12"/>
  <c r="O546" i="12"/>
  <c r="P546" i="12"/>
  <c r="Q546" i="12"/>
  <c r="R546" i="12"/>
  <c r="S546" i="12"/>
  <c r="H547" i="12"/>
  <c r="I547" i="12"/>
  <c r="J547" i="12"/>
  <c r="K547" i="12"/>
  <c r="L547" i="12"/>
  <c r="M547" i="12"/>
  <c r="N547" i="12"/>
  <c r="O547" i="12"/>
  <c r="P547" i="12"/>
  <c r="Q547" i="12"/>
  <c r="R547" i="12"/>
  <c r="S547" i="12"/>
  <c r="H548" i="12"/>
  <c r="I548" i="12"/>
  <c r="J548" i="12"/>
  <c r="K548" i="12"/>
  <c r="L548" i="12"/>
  <c r="M548" i="12"/>
  <c r="N548" i="12"/>
  <c r="O548" i="12"/>
  <c r="P548" i="12"/>
  <c r="Q548" i="12"/>
  <c r="R548" i="12"/>
  <c r="S548" i="12"/>
  <c r="H549" i="12"/>
  <c r="I549" i="12"/>
  <c r="J549" i="12"/>
  <c r="K549" i="12"/>
  <c r="L549" i="12"/>
  <c r="M549" i="12"/>
  <c r="N549" i="12"/>
  <c r="O549" i="12"/>
  <c r="P549" i="12"/>
  <c r="Q549" i="12"/>
  <c r="R549" i="12"/>
  <c r="S549" i="12"/>
  <c r="I550" i="12"/>
  <c r="J550" i="12"/>
  <c r="K550" i="12"/>
  <c r="L550" i="12"/>
  <c r="M550" i="12"/>
  <c r="N550" i="12"/>
  <c r="O550" i="12"/>
  <c r="P550" i="12"/>
  <c r="Q550" i="12"/>
  <c r="R550" i="12"/>
  <c r="S550" i="12"/>
  <c r="H551" i="12"/>
  <c r="J551" i="12"/>
  <c r="K551" i="12"/>
  <c r="L551" i="12"/>
  <c r="M551" i="12"/>
  <c r="N551" i="12"/>
  <c r="O551" i="12"/>
  <c r="P551" i="12"/>
  <c r="Q551" i="12"/>
  <c r="R551" i="12"/>
  <c r="S551" i="12"/>
  <c r="H552" i="12"/>
  <c r="I552" i="12"/>
  <c r="K552" i="12"/>
  <c r="L552" i="12"/>
  <c r="M552" i="12"/>
  <c r="N552" i="12"/>
  <c r="O552" i="12"/>
  <c r="P552" i="12"/>
  <c r="Q552" i="12"/>
  <c r="R552" i="12"/>
  <c r="S552" i="12"/>
  <c r="H553" i="12"/>
  <c r="I553" i="12"/>
  <c r="J553" i="12"/>
  <c r="L553" i="12"/>
  <c r="M553" i="12"/>
  <c r="N553" i="12"/>
  <c r="O553" i="12"/>
  <c r="P553" i="12"/>
  <c r="Q553" i="12"/>
  <c r="R553" i="12"/>
  <c r="S553" i="12"/>
  <c r="H554" i="12"/>
  <c r="I554" i="12"/>
  <c r="J554" i="12"/>
  <c r="K554" i="12"/>
  <c r="M554" i="12"/>
  <c r="N554" i="12"/>
  <c r="O554" i="12"/>
  <c r="P554" i="12"/>
  <c r="Q554" i="12"/>
  <c r="R554" i="12"/>
  <c r="S554" i="12"/>
  <c r="H555" i="12"/>
  <c r="I555" i="12"/>
  <c r="J555" i="12"/>
  <c r="K555" i="12"/>
  <c r="L555" i="12"/>
  <c r="N555" i="12"/>
  <c r="O555" i="12"/>
  <c r="P555" i="12"/>
  <c r="Q555" i="12"/>
  <c r="R555" i="12"/>
  <c r="S555" i="12"/>
  <c r="H556" i="12"/>
  <c r="I556" i="12"/>
  <c r="J556" i="12"/>
  <c r="K556" i="12"/>
  <c r="L556" i="12"/>
  <c r="M556" i="12"/>
  <c r="O556" i="12"/>
  <c r="P556" i="12"/>
  <c r="Q556" i="12"/>
  <c r="R556" i="12"/>
  <c r="S556" i="12"/>
  <c r="H557" i="12"/>
  <c r="I557" i="12"/>
  <c r="J557" i="12"/>
  <c r="K557" i="12"/>
  <c r="L557" i="12"/>
  <c r="M557" i="12"/>
  <c r="N557" i="12"/>
  <c r="P557" i="12"/>
  <c r="Q557" i="12"/>
  <c r="R557" i="12"/>
  <c r="S557" i="12"/>
  <c r="H558" i="12"/>
  <c r="I558" i="12"/>
  <c r="J558" i="12"/>
  <c r="K558" i="12"/>
  <c r="L558" i="12"/>
  <c r="M558" i="12"/>
  <c r="N558" i="12"/>
  <c r="O558" i="12"/>
  <c r="Q558" i="12"/>
  <c r="R558" i="12"/>
  <c r="S558" i="12"/>
  <c r="H559" i="12"/>
  <c r="I559" i="12"/>
  <c r="J559" i="12"/>
  <c r="K559" i="12"/>
  <c r="L559" i="12"/>
  <c r="M559" i="12"/>
  <c r="N559" i="12"/>
  <c r="O559" i="12"/>
  <c r="P559" i="12"/>
  <c r="R559" i="12"/>
  <c r="S559" i="12"/>
  <c r="H560" i="12"/>
  <c r="I560" i="12"/>
  <c r="J560" i="12"/>
  <c r="K560" i="12"/>
  <c r="L560" i="12"/>
  <c r="M560" i="12"/>
  <c r="N560" i="12"/>
  <c r="O560" i="12"/>
  <c r="P560" i="12"/>
  <c r="Q560" i="12"/>
  <c r="S560" i="12"/>
  <c r="H561" i="12"/>
  <c r="I561" i="12"/>
  <c r="J561" i="12"/>
  <c r="K561" i="12"/>
  <c r="L561" i="12"/>
  <c r="M561" i="12"/>
  <c r="N561" i="12"/>
  <c r="O561" i="12"/>
  <c r="P561" i="12"/>
  <c r="Q561" i="12"/>
  <c r="R561" i="12"/>
  <c r="H562" i="12"/>
  <c r="I562" i="12"/>
  <c r="J562" i="12"/>
  <c r="K562" i="12"/>
  <c r="L562" i="12"/>
  <c r="M562" i="12"/>
  <c r="N562" i="12"/>
  <c r="O562" i="12"/>
  <c r="P562" i="12"/>
  <c r="Q562" i="12"/>
  <c r="R562" i="12"/>
  <c r="S562" i="12"/>
  <c r="H563" i="12"/>
  <c r="I563" i="12"/>
  <c r="J563" i="12"/>
  <c r="K563" i="12"/>
  <c r="L563" i="12"/>
  <c r="M563" i="12"/>
  <c r="N563" i="12"/>
  <c r="O563" i="12"/>
  <c r="P563" i="12"/>
  <c r="Q563" i="12"/>
  <c r="R563" i="12"/>
  <c r="S563" i="12"/>
  <c r="H564" i="12"/>
  <c r="I564" i="12"/>
  <c r="J564" i="12"/>
  <c r="K564" i="12"/>
  <c r="L564" i="12"/>
  <c r="M564" i="12"/>
  <c r="N564" i="12"/>
  <c r="O564" i="12"/>
  <c r="P564" i="12"/>
  <c r="Q564" i="12"/>
  <c r="R564" i="12"/>
  <c r="S564" i="12"/>
  <c r="H565" i="12"/>
  <c r="I565" i="12"/>
  <c r="K565" i="12"/>
  <c r="L565" i="12"/>
  <c r="M565" i="12"/>
  <c r="N565" i="12"/>
  <c r="O565" i="12"/>
  <c r="P565" i="12"/>
  <c r="Q565" i="12"/>
  <c r="R565" i="12"/>
  <c r="S565" i="12"/>
  <c r="H566" i="12"/>
  <c r="I566" i="12"/>
  <c r="J566" i="12"/>
  <c r="K566" i="12"/>
  <c r="L566" i="12"/>
  <c r="M566" i="12"/>
  <c r="O566" i="12"/>
  <c r="P566" i="12"/>
  <c r="Q566" i="12"/>
  <c r="R566" i="12"/>
  <c r="S566" i="12"/>
  <c r="H567" i="12"/>
  <c r="I567" i="12"/>
  <c r="J567" i="12"/>
  <c r="K567" i="12"/>
  <c r="L567" i="12"/>
  <c r="M567" i="12"/>
  <c r="N567" i="12"/>
  <c r="O567" i="12"/>
  <c r="P567" i="12"/>
  <c r="Q567" i="12"/>
  <c r="S567" i="12"/>
  <c r="H568" i="12"/>
  <c r="I568" i="12"/>
  <c r="J568" i="12"/>
  <c r="K568" i="12"/>
  <c r="L568" i="12"/>
  <c r="M568" i="12"/>
  <c r="N568" i="12"/>
  <c r="O568" i="12"/>
  <c r="P568" i="12"/>
  <c r="Q568" i="12"/>
  <c r="R568" i="12"/>
  <c r="S568" i="12"/>
  <c r="H570" i="12"/>
  <c r="I570" i="12"/>
  <c r="J570" i="12"/>
  <c r="K570" i="12"/>
  <c r="L570" i="12"/>
  <c r="M570" i="12"/>
  <c r="N570" i="12"/>
  <c r="O570" i="12"/>
  <c r="P570" i="12"/>
  <c r="Q570" i="12"/>
  <c r="R570" i="12"/>
  <c r="S570" i="12"/>
  <c r="H571" i="12"/>
  <c r="I571" i="12"/>
  <c r="J571" i="12"/>
  <c r="K571" i="12"/>
  <c r="L571" i="12"/>
  <c r="M571" i="12"/>
  <c r="N571" i="12"/>
  <c r="O571" i="12"/>
  <c r="P571" i="12"/>
  <c r="Q571" i="12"/>
  <c r="R571" i="12"/>
  <c r="S571" i="12"/>
  <c r="H572" i="12"/>
  <c r="I572" i="12"/>
  <c r="J572" i="12"/>
  <c r="K572" i="12"/>
  <c r="L572" i="12"/>
  <c r="M572" i="12"/>
  <c r="N572" i="12"/>
  <c r="O572" i="12"/>
  <c r="P572" i="12"/>
  <c r="Q572" i="12"/>
  <c r="R572" i="12"/>
  <c r="S572" i="12"/>
  <c r="H573" i="12"/>
  <c r="I573" i="12"/>
  <c r="J573" i="12"/>
  <c r="K573" i="12"/>
  <c r="L573" i="12"/>
  <c r="M573" i="12"/>
  <c r="N573" i="12"/>
  <c r="O573" i="12"/>
  <c r="P573" i="12"/>
  <c r="Q573" i="12"/>
  <c r="R573" i="12"/>
  <c r="S573" i="12"/>
  <c r="H574" i="12"/>
  <c r="I574" i="12"/>
  <c r="J574" i="12"/>
  <c r="K574" i="12"/>
  <c r="L574" i="12"/>
  <c r="M574" i="12"/>
  <c r="N574" i="12"/>
  <c r="O574" i="12"/>
  <c r="P574" i="12"/>
  <c r="Q574" i="12"/>
  <c r="R574" i="12"/>
  <c r="S574" i="12"/>
  <c r="H575" i="12"/>
  <c r="I575" i="12"/>
  <c r="J575" i="12"/>
  <c r="K575" i="12"/>
  <c r="L575" i="12"/>
  <c r="M575" i="12"/>
  <c r="N575" i="12"/>
  <c r="O575" i="12"/>
  <c r="P575" i="12"/>
  <c r="Q575" i="12"/>
  <c r="R575" i="12"/>
  <c r="S575" i="12"/>
  <c r="I576" i="12"/>
  <c r="K576" i="12"/>
  <c r="L576" i="12"/>
  <c r="M576" i="12"/>
  <c r="N576" i="12"/>
  <c r="O576" i="12"/>
  <c r="P576" i="12"/>
  <c r="Q576" i="12"/>
  <c r="R576" i="12"/>
  <c r="S576" i="12"/>
  <c r="H586" i="12"/>
  <c r="I586" i="12"/>
  <c r="J586" i="12"/>
  <c r="K586" i="12"/>
  <c r="L586" i="12"/>
  <c r="M586" i="12"/>
  <c r="N586" i="12"/>
  <c r="O586" i="12"/>
  <c r="P586" i="12"/>
  <c r="Q586" i="12"/>
  <c r="R586" i="12"/>
  <c r="S586" i="12"/>
  <c r="H587" i="12"/>
  <c r="I587" i="12"/>
  <c r="J587" i="12"/>
  <c r="K587" i="12"/>
  <c r="L587" i="12"/>
  <c r="M587" i="12"/>
  <c r="N587" i="12"/>
  <c r="O587" i="12"/>
  <c r="P587" i="12"/>
  <c r="Q587" i="12"/>
  <c r="R587" i="12"/>
  <c r="S587" i="12"/>
  <c r="H600" i="12"/>
  <c r="I600" i="12"/>
  <c r="J600" i="12"/>
  <c r="K600" i="12"/>
  <c r="L600" i="12"/>
  <c r="M600" i="12"/>
  <c r="N600" i="12"/>
  <c r="O600" i="12"/>
  <c r="P600" i="12"/>
  <c r="Q600" i="12"/>
  <c r="R600" i="12"/>
  <c r="S600" i="12"/>
  <c r="H602" i="12"/>
  <c r="I602" i="12"/>
  <c r="J602" i="12"/>
  <c r="K602" i="12"/>
  <c r="L602" i="12"/>
  <c r="M602" i="12"/>
  <c r="N602" i="12"/>
  <c r="O602" i="12"/>
  <c r="P602" i="12"/>
  <c r="Q602" i="12"/>
  <c r="R602" i="12"/>
  <c r="S602" i="12"/>
  <c r="H603" i="12"/>
  <c r="I603" i="12"/>
  <c r="J603" i="12"/>
  <c r="K603" i="12"/>
  <c r="L603" i="12"/>
  <c r="M603" i="12"/>
  <c r="N603" i="12"/>
  <c r="O603" i="12"/>
  <c r="P603" i="12"/>
  <c r="Q603" i="12"/>
  <c r="R603" i="12"/>
  <c r="S603" i="12"/>
  <c r="H604" i="12"/>
  <c r="I604" i="12"/>
  <c r="J604" i="12"/>
  <c r="K604" i="12"/>
  <c r="L604" i="12"/>
  <c r="M604" i="12"/>
  <c r="N604" i="12"/>
  <c r="O604" i="12"/>
  <c r="P604" i="12"/>
  <c r="Q604" i="12"/>
  <c r="R604" i="12"/>
  <c r="S604" i="12"/>
  <c r="H605" i="12"/>
  <c r="I605" i="12"/>
  <c r="J605" i="12"/>
  <c r="K605" i="12"/>
  <c r="L605" i="12"/>
  <c r="M605" i="12"/>
  <c r="N605" i="12"/>
  <c r="O605" i="12"/>
  <c r="P605" i="12"/>
  <c r="Q605" i="12"/>
  <c r="R605" i="12"/>
  <c r="S605" i="12"/>
  <c r="H606" i="12"/>
  <c r="I606" i="12"/>
  <c r="J606" i="12"/>
  <c r="K606" i="12"/>
  <c r="L606" i="12"/>
  <c r="M606" i="12"/>
  <c r="N606" i="12"/>
  <c r="O606" i="12"/>
  <c r="P606" i="12"/>
  <c r="Q606" i="12"/>
  <c r="R606" i="12"/>
  <c r="S606" i="12"/>
  <c r="H607" i="12"/>
  <c r="I607" i="12"/>
  <c r="J607" i="12"/>
  <c r="K607" i="12"/>
  <c r="L607" i="12"/>
  <c r="M607" i="12"/>
  <c r="N607" i="12"/>
  <c r="O607" i="12"/>
  <c r="P607" i="12"/>
  <c r="Q607" i="12"/>
  <c r="R607" i="12"/>
  <c r="S607" i="12"/>
  <c r="H608" i="12"/>
  <c r="I608" i="12"/>
  <c r="J608" i="12"/>
  <c r="K608" i="12"/>
  <c r="L608" i="12"/>
  <c r="M608" i="12"/>
  <c r="N608" i="12"/>
  <c r="O608" i="12"/>
  <c r="P608" i="12"/>
  <c r="Q608" i="12"/>
  <c r="R608" i="12"/>
  <c r="S608" i="12"/>
  <c r="I609" i="12"/>
  <c r="J609" i="12"/>
  <c r="K609" i="12"/>
  <c r="L609" i="12"/>
  <c r="M609" i="12"/>
  <c r="N609" i="12"/>
  <c r="O609" i="12"/>
  <c r="P609" i="12"/>
  <c r="Q609" i="12"/>
  <c r="R609" i="12"/>
  <c r="S609" i="12"/>
  <c r="H610" i="12"/>
  <c r="J610" i="12"/>
  <c r="K610" i="12"/>
  <c r="L610" i="12"/>
  <c r="M610" i="12"/>
  <c r="N610" i="12"/>
  <c r="O610" i="12"/>
  <c r="P610" i="12"/>
  <c r="Q610" i="12"/>
  <c r="R610" i="12"/>
  <c r="S610" i="12"/>
  <c r="H611" i="12"/>
  <c r="I611" i="12"/>
  <c r="K611" i="12"/>
  <c r="L611" i="12"/>
  <c r="M611" i="12"/>
  <c r="N611" i="12"/>
  <c r="O611" i="12"/>
  <c r="P611" i="12"/>
  <c r="Q611" i="12"/>
  <c r="R611" i="12"/>
  <c r="S611" i="12"/>
  <c r="H612" i="12"/>
  <c r="I612" i="12"/>
  <c r="J612" i="12"/>
  <c r="L612" i="12"/>
  <c r="M612" i="12"/>
  <c r="N612" i="12"/>
  <c r="O612" i="12"/>
  <c r="P612" i="12"/>
  <c r="Q612" i="12"/>
  <c r="R612" i="12"/>
  <c r="S612" i="12"/>
  <c r="H613" i="12"/>
  <c r="I613" i="12"/>
  <c r="J613" i="12"/>
  <c r="K613" i="12"/>
  <c r="M613" i="12"/>
  <c r="N613" i="12"/>
  <c r="O613" i="12"/>
  <c r="P613" i="12"/>
  <c r="Q613" i="12"/>
  <c r="R613" i="12"/>
  <c r="S613" i="12"/>
  <c r="H614" i="12"/>
  <c r="I614" i="12"/>
  <c r="J614" i="12"/>
  <c r="K614" i="12"/>
  <c r="L614" i="12"/>
  <c r="N614" i="12"/>
  <c r="O614" i="12"/>
  <c r="P614" i="12"/>
  <c r="Q614" i="12"/>
  <c r="R614" i="12"/>
  <c r="S614" i="12"/>
  <c r="H615" i="12"/>
  <c r="I615" i="12"/>
  <c r="J615" i="12"/>
  <c r="K615" i="12"/>
  <c r="L615" i="12"/>
  <c r="M615" i="12"/>
  <c r="O615" i="12"/>
  <c r="P615" i="12"/>
  <c r="Q615" i="12"/>
  <c r="R615" i="12"/>
  <c r="S615" i="12"/>
  <c r="H616" i="12"/>
  <c r="I616" i="12"/>
  <c r="J616" i="12"/>
  <c r="K616" i="12"/>
  <c r="L616" i="12"/>
  <c r="M616" i="12"/>
  <c r="N616" i="12"/>
  <c r="P616" i="12"/>
  <c r="Q616" i="12"/>
  <c r="R616" i="12"/>
  <c r="S616" i="12"/>
  <c r="H617" i="12"/>
  <c r="I617" i="12"/>
  <c r="J617" i="12"/>
  <c r="K617" i="12"/>
  <c r="L617" i="12"/>
  <c r="M617" i="12"/>
  <c r="N617" i="12"/>
  <c r="O617" i="12"/>
  <c r="Q617" i="12"/>
  <c r="R617" i="12"/>
  <c r="S617" i="12"/>
  <c r="H618" i="12"/>
  <c r="I618" i="12"/>
  <c r="J618" i="12"/>
  <c r="K618" i="12"/>
  <c r="L618" i="12"/>
  <c r="M618" i="12"/>
  <c r="N618" i="12"/>
  <c r="O618" i="12"/>
  <c r="P618" i="12"/>
  <c r="R618" i="12"/>
  <c r="S618" i="12"/>
  <c r="H619" i="12"/>
  <c r="I619" i="12"/>
  <c r="J619" i="12"/>
  <c r="K619" i="12"/>
  <c r="L619" i="12"/>
  <c r="M619" i="12"/>
  <c r="N619" i="12"/>
  <c r="O619" i="12"/>
  <c r="P619" i="12"/>
  <c r="Q619" i="12"/>
  <c r="S619" i="12"/>
  <c r="H620" i="12"/>
  <c r="I620" i="12"/>
  <c r="J620" i="12"/>
  <c r="K620" i="12"/>
  <c r="L620" i="12"/>
  <c r="M620" i="12"/>
  <c r="N620" i="12"/>
  <c r="O620" i="12"/>
  <c r="P620" i="12"/>
  <c r="Q620" i="12"/>
  <c r="R620" i="12"/>
  <c r="H621" i="12"/>
  <c r="I621" i="12"/>
  <c r="J621" i="12"/>
  <c r="K621" i="12"/>
  <c r="L621" i="12"/>
  <c r="M621" i="12"/>
  <c r="N621" i="12"/>
  <c r="O621" i="12"/>
  <c r="P621" i="12"/>
  <c r="Q621" i="12"/>
  <c r="R621" i="12"/>
  <c r="S621" i="12"/>
  <c r="H622" i="12"/>
  <c r="I622" i="12"/>
  <c r="J622" i="12"/>
  <c r="K622" i="12"/>
  <c r="L622" i="12"/>
  <c r="M622" i="12"/>
  <c r="N622" i="12"/>
  <c r="O622" i="12"/>
  <c r="P622" i="12"/>
  <c r="Q622" i="12"/>
  <c r="R622" i="12"/>
  <c r="S622" i="12"/>
  <c r="H624" i="12"/>
  <c r="I624" i="12"/>
  <c r="J624" i="12"/>
  <c r="K624" i="12"/>
  <c r="L624" i="12"/>
  <c r="M624" i="12"/>
  <c r="N624" i="12"/>
  <c r="O624" i="12"/>
  <c r="P624" i="12"/>
  <c r="Q624" i="12"/>
  <c r="R624" i="12"/>
  <c r="S624" i="12"/>
  <c r="H625" i="12"/>
  <c r="I625" i="12"/>
  <c r="J625" i="12"/>
  <c r="K625" i="12"/>
  <c r="L625" i="12"/>
  <c r="M625" i="12"/>
  <c r="N625" i="12"/>
  <c r="O625" i="12"/>
  <c r="P625" i="12"/>
  <c r="Q625" i="12"/>
  <c r="R625" i="12"/>
  <c r="S625" i="12"/>
  <c r="H626" i="12"/>
  <c r="I626" i="12"/>
  <c r="J626" i="12"/>
  <c r="K626" i="12"/>
  <c r="L626" i="12"/>
  <c r="M626" i="12"/>
  <c r="N626" i="12"/>
  <c r="O626" i="12"/>
  <c r="P626" i="12"/>
  <c r="Q626" i="12"/>
  <c r="R626" i="12"/>
  <c r="S626" i="12"/>
  <c r="H627" i="12"/>
  <c r="I627" i="12"/>
  <c r="J627" i="12"/>
  <c r="K627" i="12"/>
  <c r="L627" i="12"/>
  <c r="M627" i="12"/>
  <c r="N627" i="12"/>
  <c r="O627" i="12"/>
  <c r="P627" i="12"/>
  <c r="Q627" i="12"/>
  <c r="R627" i="12"/>
  <c r="S627" i="12"/>
  <c r="H628" i="12"/>
  <c r="I628" i="12"/>
  <c r="J628" i="12"/>
  <c r="K628" i="12"/>
  <c r="L628" i="12"/>
  <c r="M628" i="12"/>
  <c r="N628" i="12"/>
  <c r="O628" i="12"/>
  <c r="P628" i="12"/>
  <c r="Q628" i="12"/>
  <c r="R628" i="12"/>
  <c r="S628" i="12"/>
  <c r="H629" i="12"/>
  <c r="I629" i="12"/>
  <c r="J629" i="12"/>
  <c r="K629" i="12"/>
  <c r="L629" i="12"/>
  <c r="M629" i="12"/>
  <c r="N629" i="12"/>
  <c r="O629" i="12"/>
  <c r="P629" i="12"/>
  <c r="Q629" i="12"/>
  <c r="R629" i="12"/>
  <c r="S629" i="12"/>
  <c r="I630" i="12"/>
  <c r="J630" i="12"/>
  <c r="K630" i="12"/>
  <c r="L630" i="12"/>
  <c r="M630" i="12"/>
  <c r="N630" i="12"/>
  <c r="O630" i="12"/>
  <c r="P630" i="12"/>
  <c r="Q630" i="12"/>
  <c r="R630" i="12"/>
  <c r="S630" i="12"/>
  <c r="S643" i="12" s="1"/>
  <c r="H632" i="12"/>
  <c r="I632" i="12"/>
  <c r="K632" i="12"/>
  <c r="L632" i="12"/>
  <c r="M632" i="12"/>
  <c r="N632" i="12"/>
  <c r="O632" i="12"/>
  <c r="P632" i="12"/>
  <c r="Q632" i="12"/>
  <c r="R632" i="12"/>
  <c r="S632" i="12"/>
  <c r="H633" i="12"/>
  <c r="I633" i="12"/>
  <c r="J633" i="12"/>
  <c r="L633" i="12"/>
  <c r="M633" i="12"/>
  <c r="N633" i="12"/>
  <c r="O633" i="12"/>
  <c r="P633" i="12"/>
  <c r="Q633" i="12"/>
  <c r="R633" i="12"/>
  <c r="S633" i="12"/>
  <c r="H634" i="12"/>
  <c r="I634" i="12"/>
  <c r="J634" i="12"/>
  <c r="K634" i="12"/>
  <c r="M634" i="12"/>
  <c r="N634" i="12"/>
  <c r="O634" i="12"/>
  <c r="P634" i="12"/>
  <c r="Q634" i="12"/>
  <c r="R634" i="12"/>
  <c r="S634" i="12"/>
  <c r="H635" i="12"/>
  <c r="I635" i="12"/>
  <c r="J635" i="12"/>
  <c r="K635" i="12"/>
  <c r="L635" i="12"/>
  <c r="N635" i="12"/>
  <c r="O635" i="12"/>
  <c r="P635" i="12"/>
  <c r="Q635" i="12"/>
  <c r="R635" i="12"/>
  <c r="S635" i="12"/>
  <c r="H636" i="12"/>
  <c r="I636" i="12"/>
  <c r="J636" i="12"/>
  <c r="K636" i="12"/>
  <c r="L636" i="12"/>
  <c r="O636" i="12"/>
  <c r="P636" i="12"/>
  <c r="Q636" i="12"/>
  <c r="R636" i="12"/>
  <c r="S636" i="12"/>
  <c r="L34" i="12"/>
  <c r="M34" i="12"/>
  <c r="N34" i="12"/>
  <c r="O34" i="12"/>
  <c r="P34" i="12"/>
  <c r="Q34" i="12"/>
  <c r="R34" i="12"/>
  <c r="S34" i="12"/>
  <c r="K34" i="12"/>
  <c r="J34" i="12"/>
  <c r="I34" i="12"/>
  <c r="G437" i="12"/>
  <c r="N437" i="12" s="1"/>
  <c r="E182" i="12"/>
  <c r="E165" i="12"/>
  <c r="E142" i="12"/>
  <c r="E85" i="12"/>
  <c r="E77" i="12"/>
  <c r="E63" i="12"/>
  <c r="G620" i="12"/>
  <c r="S620" i="12" s="1"/>
  <c r="G619" i="12"/>
  <c r="R619" i="12" s="1"/>
  <c r="G618" i="12"/>
  <c r="Q618" i="12" s="1"/>
  <c r="G617" i="12"/>
  <c r="P617" i="12" s="1"/>
  <c r="G616" i="12"/>
  <c r="O616" i="12" s="1"/>
  <c r="G615" i="12"/>
  <c r="N615" i="12" s="1"/>
  <c r="G614" i="12"/>
  <c r="M614" i="12" s="1"/>
  <c r="G613" i="12"/>
  <c r="L613" i="12" s="1"/>
  <c r="G612" i="12"/>
  <c r="K612" i="12" s="1"/>
  <c r="G611" i="12"/>
  <c r="J611" i="12" s="1"/>
  <c r="I610" i="12"/>
  <c r="G609" i="12"/>
  <c r="H609" i="12" s="1"/>
  <c r="G531" i="12"/>
  <c r="R531" i="12" s="1"/>
  <c r="G522" i="12"/>
  <c r="Q522" i="12" s="1"/>
  <c r="G511" i="12"/>
  <c r="P511" i="12" s="1"/>
  <c r="G500" i="12"/>
  <c r="O500" i="12" s="1"/>
  <c r="C542" i="12"/>
  <c r="G481" i="12"/>
  <c r="M481" i="12" s="1"/>
  <c r="G461" i="12"/>
  <c r="K461" i="12" s="1"/>
  <c r="G429" i="12"/>
  <c r="J429" i="12" s="1"/>
  <c r="G567" i="12"/>
  <c r="R567" i="12" s="1"/>
  <c r="G565" i="12"/>
  <c r="J565" i="12" s="1"/>
  <c r="G422" i="12"/>
  <c r="H422" i="12" s="1"/>
  <c r="G566" i="12"/>
  <c r="N566" i="12" s="1"/>
  <c r="G559" i="12"/>
  <c r="Q559" i="12" s="1"/>
  <c r="G560" i="12"/>
  <c r="R560" i="12" s="1"/>
  <c r="G561" i="12"/>
  <c r="S561" i="12" s="1"/>
  <c r="R643" i="12" l="1"/>
  <c r="R13" i="12" s="1"/>
  <c r="Q643" i="12"/>
  <c r="Q13" i="12" s="1"/>
  <c r="I643" i="12"/>
  <c r="I13" i="12" s="1"/>
  <c r="P643" i="12"/>
  <c r="P13" i="12" s="1"/>
  <c r="O643" i="12"/>
  <c r="O13" i="12" s="1"/>
  <c r="Q569" i="12"/>
  <c r="Q10" i="12" s="1"/>
  <c r="S569" i="12"/>
  <c r="S10" i="12" s="1"/>
  <c r="R569" i="12"/>
  <c r="R10" i="12" s="1"/>
  <c r="S13" i="12"/>
  <c r="O623" i="12"/>
  <c r="O12" i="12" s="1"/>
  <c r="R601" i="12"/>
  <c r="R11" i="12" s="1"/>
  <c r="S601" i="12"/>
  <c r="S11" i="12" s="1"/>
  <c r="M623" i="12"/>
  <c r="M12" i="12" s="1"/>
  <c r="P601" i="12"/>
  <c r="P11" i="12" s="1"/>
  <c r="O601" i="12"/>
  <c r="O11" i="12" s="1"/>
  <c r="N623" i="12"/>
  <c r="N12" i="12" s="1"/>
  <c r="S623" i="12"/>
  <c r="S12" i="12" s="1"/>
  <c r="K623" i="12"/>
  <c r="K12" i="12" s="1"/>
  <c r="Q601" i="12"/>
  <c r="Q11" i="12" s="1"/>
  <c r="L623" i="12"/>
  <c r="L12" i="12" s="1"/>
  <c r="R623" i="12"/>
  <c r="R12" i="12" s="1"/>
  <c r="J623" i="12"/>
  <c r="J12" i="12" s="1"/>
  <c r="Q623" i="12"/>
  <c r="Q12" i="12" s="1"/>
  <c r="I623" i="12"/>
  <c r="I12" i="12" s="1"/>
  <c r="P623" i="12"/>
  <c r="P12" i="12" s="1"/>
  <c r="H623" i="12"/>
  <c r="H12" i="12" s="1"/>
  <c r="T12" i="12" s="1"/>
  <c r="G623" i="12"/>
  <c r="G556" i="12"/>
  <c r="N556" i="12" s="1"/>
  <c r="G557" i="12"/>
  <c r="O557" i="12" s="1"/>
  <c r="G558" i="12"/>
  <c r="P558" i="12" s="1"/>
  <c r="P569" i="12" s="1"/>
  <c r="S9" i="12"/>
  <c r="G403" i="12"/>
  <c r="G388" i="12"/>
  <c r="G377" i="12"/>
  <c r="G364" i="12"/>
  <c r="G345" i="12"/>
  <c r="G330" i="12"/>
  <c r="G320" i="12"/>
  <c r="G308" i="12"/>
  <c r="G294" i="12"/>
  <c r="G289" i="12"/>
  <c r="I289" i="12" l="1"/>
  <c r="I542" i="12" s="1"/>
  <c r="I9" i="12" s="1"/>
  <c r="P377" i="12"/>
  <c r="P542" i="12" s="1"/>
  <c r="P9" i="12" s="1"/>
  <c r="J294" i="12"/>
  <c r="J542" i="12" s="1"/>
  <c r="J9" i="12" s="1"/>
  <c r="R403" i="12"/>
  <c r="R542" i="12" s="1"/>
  <c r="R9" i="12" s="1"/>
  <c r="R14" i="12" s="1"/>
  <c r="K308" i="12"/>
  <c r="K542" i="12" s="1"/>
  <c r="K9" i="12" s="1"/>
  <c r="M330" i="12"/>
  <c r="M542" i="12" s="1"/>
  <c r="M9" i="12" s="1"/>
  <c r="Q388" i="12"/>
  <c r="Q542" i="12" s="1"/>
  <c r="Q9" i="12" s="1"/>
  <c r="Q14" i="12" s="1"/>
  <c r="L320" i="12"/>
  <c r="L542" i="12" s="1"/>
  <c r="L9" i="12" s="1"/>
  <c r="N345" i="12"/>
  <c r="N542" i="12" s="1"/>
  <c r="N9" i="12" s="1"/>
  <c r="O364" i="12"/>
  <c r="O542" i="12" s="1"/>
  <c r="O9" i="12" s="1"/>
  <c r="O569" i="12"/>
  <c r="O10" i="12" s="1"/>
  <c r="P10" i="12"/>
  <c r="N569" i="12"/>
  <c r="N10" i="12" s="1"/>
  <c r="S14" i="12"/>
  <c r="G281" i="12"/>
  <c r="H281" i="12" s="1"/>
  <c r="H542" i="12" s="1"/>
  <c r="G199" i="12"/>
  <c r="P199" i="12" s="1"/>
  <c r="G200" i="12"/>
  <c r="Q200" i="12" s="1"/>
  <c r="G201" i="12"/>
  <c r="R201" i="12" s="1"/>
  <c r="G193" i="12"/>
  <c r="J193" i="12" s="1"/>
  <c r="G194" i="12"/>
  <c r="K194" i="12" s="1"/>
  <c r="G195" i="12"/>
  <c r="L195" i="12" s="1"/>
  <c r="G196" i="12"/>
  <c r="M196" i="12" s="1"/>
  <c r="G197" i="12"/>
  <c r="N197" i="12" s="1"/>
  <c r="G198" i="12"/>
  <c r="O198" i="12" s="1"/>
  <c r="E186" i="12"/>
  <c r="G186" i="12" s="1"/>
  <c r="S186" i="12" s="1"/>
  <c r="E172" i="12"/>
  <c r="G172" i="12" s="1"/>
  <c r="R172" i="12" s="1"/>
  <c r="E155" i="12"/>
  <c r="G155" i="12" s="1"/>
  <c r="Q155" i="12" s="1"/>
  <c r="G165" i="12"/>
  <c r="Q165" i="12" s="1"/>
  <c r="E150" i="12"/>
  <c r="G150" i="12" s="1"/>
  <c r="P150" i="12" s="1"/>
  <c r="G142" i="12"/>
  <c r="P142" i="12" s="1"/>
  <c r="E136" i="12"/>
  <c r="G136" i="12" s="1"/>
  <c r="O136" i="12" s="1"/>
  <c r="E127" i="12"/>
  <c r="G127" i="12" s="1"/>
  <c r="O127" i="12" s="1"/>
  <c r="E106" i="12"/>
  <c r="G106" i="12" s="1"/>
  <c r="N106" i="12" s="1"/>
  <c r="E123" i="12"/>
  <c r="G123" i="12" s="1"/>
  <c r="N123" i="12" s="1"/>
  <c r="E89" i="12"/>
  <c r="G89" i="12" s="1"/>
  <c r="M89" i="12" s="1"/>
  <c r="E99" i="12"/>
  <c r="G99" i="12" s="1"/>
  <c r="M99" i="12" s="1"/>
  <c r="G85" i="12"/>
  <c r="L85" i="12" s="1"/>
  <c r="G77" i="12"/>
  <c r="L77" i="12" s="1"/>
  <c r="E72" i="12"/>
  <c r="G72" i="12" s="1"/>
  <c r="K72" i="12" s="1"/>
  <c r="G63" i="12"/>
  <c r="K63" i="12" s="1"/>
  <c r="E47" i="12"/>
  <c r="G47" i="12" s="1"/>
  <c r="E56" i="12"/>
  <c r="G56" i="12" s="1"/>
  <c r="J56" i="12" s="1"/>
  <c r="E42" i="12"/>
  <c r="G42" i="12" s="1"/>
  <c r="I42" i="12" s="1"/>
  <c r="E34" i="12"/>
  <c r="G34" i="12" s="1"/>
  <c r="C643" i="12"/>
  <c r="N636" i="12"/>
  <c r="M635" i="12"/>
  <c r="L634" i="12"/>
  <c r="K633" i="12"/>
  <c r="J632" i="12"/>
  <c r="H630" i="12"/>
  <c r="H643" i="12" s="1"/>
  <c r="H13" i="12" s="1"/>
  <c r="C623" i="12"/>
  <c r="C601" i="12"/>
  <c r="G593" i="12"/>
  <c r="M593" i="12" s="1"/>
  <c r="G592" i="12"/>
  <c r="L592" i="12" s="1"/>
  <c r="G591" i="12"/>
  <c r="K591" i="12" s="1"/>
  <c r="G590" i="12"/>
  <c r="J590" i="12" s="1"/>
  <c r="G588" i="12"/>
  <c r="H588" i="12" s="1"/>
  <c r="G576" i="12"/>
  <c r="C569" i="12"/>
  <c r="G555" i="12"/>
  <c r="M555" i="12" s="1"/>
  <c r="G554" i="12"/>
  <c r="L554" i="12" s="1"/>
  <c r="G553" i="12"/>
  <c r="K553" i="12" s="1"/>
  <c r="G552" i="12"/>
  <c r="J552" i="12" s="1"/>
  <c r="J569" i="12" s="1"/>
  <c r="J10" i="12" s="1"/>
  <c r="G551" i="12"/>
  <c r="I551" i="12" s="1"/>
  <c r="I569" i="12" s="1"/>
  <c r="I10" i="12" s="1"/>
  <c r="G550" i="12"/>
  <c r="H550" i="12" s="1"/>
  <c r="H569" i="12" s="1"/>
  <c r="H10" i="12" s="1"/>
  <c r="C211" i="12"/>
  <c r="G192" i="12"/>
  <c r="H192" i="12" s="1"/>
  <c r="C14" i="12"/>
  <c r="C13" i="12"/>
  <c r="B13" i="12"/>
  <c r="C12" i="12"/>
  <c r="B12" i="12"/>
  <c r="C11" i="12"/>
  <c r="B11" i="12"/>
  <c r="C10" i="12"/>
  <c r="B10" i="12"/>
  <c r="C9" i="12"/>
  <c r="B9" i="12"/>
  <c r="C3" i="12"/>
  <c r="B3" i="12"/>
  <c r="G295" i="11"/>
  <c r="I295" i="11" s="1"/>
  <c r="I301" i="11" s="1"/>
  <c r="I12" i="11" s="1"/>
  <c r="G296" i="11"/>
  <c r="J296" i="11" s="1"/>
  <c r="J301" i="11" s="1"/>
  <c r="J12" i="11" s="1"/>
  <c r="G297" i="11"/>
  <c r="K297" i="11" s="1"/>
  <c r="K301" i="11" s="1"/>
  <c r="K12" i="11" s="1"/>
  <c r="G298" i="11"/>
  <c r="L298" i="11" s="1"/>
  <c r="L301" i="11" s="1"/>
  <c r="L12" i="11" s="1"/>
  <c r="G299" i="11"/>
  <c r="M299" i="11" s="1"/>
  <c r="M301" i="11" s="1"/>
  <c r="M12" i="11" s="1"/>
  <c r="G283" i="11"/>
  <c r="K283" i="11" s="1"/>
  <c r="K287" i="11" s="1"/>
  <c r="K11" i="11" s="1"/>
  <c r="G284" i="11"/>
  <c r="L284" i="11" s="1"/>
  <c r="L287" i="11" s="1"/>
  <c r="L11" i="11" s="1"/>
  <c r="G285" i="11"/>
  <c r="M285" i="11" s="1"/>
  <c r="M287" i="11" s="1"/>
  <c r="M11" i="11" s="1"/>
  <c r="G270" i="11"/>
  <c r="K270" i="11" s="1"/>
  <c r="G269" i="11"/>
  <c r="J269" i="11" s="1"/>
  <c r="G268" i="11"/>
  <c r="I268" i="11" s="1"/>
  <c r="G265" i="11"/>
  <c r="M265" i="11" s="1"/>
  <c r="G264" i="11"/>
  <c r="L264" i="11" s="1"/>
  <c r="G263" i="11"/>
  <c r="K263" i="11" s="1"/>
  <c r="G262" i="11"/>
  <c r="J262" i="11" s="1"/>
  <c r="G261" i="11"/>
  <c r="I261" i="11" s="1"/>
  <c r="H272" i="11"/>
  <c r="H10" i="11" s="1"/>
  <c r="G244" i="11"/>
  <c r="K244" i="11" s="1"/>
  <c r="K249" i="11" s="1"/>
  <c r="K9" i="11" s="1"/>
  <c r="G245" i="11"/>
  <c r="L245" i="11" s="1"/>
  <c r="L249" i="11" s="1"/>
  <c r="L9" i="11" s="1"/>
  <c r="G246" i="11"/>
  <c r="M246" i="11" s="1"/>
  <c r="M249" i="11" s="1"/>
  <c r="M9" i="11" s="1"/>
  <c r="G212" i="11"/>
  <c r="K212" i="11" s="1"/>
  <c r="I195" i="11"/>
  <c r="J208" i="11"/>
  <c r="G229" i="11"/>
  <c r="G225" i="11"/>
  <c r="C233" i="11"/>
  <c r="G188" i="11"/>
  <c r="M188" i="11" s="1"/>
  <c r="G184" i="11"/>
  <c r="L184" i="11" s="1"/>
  <c r="G168" i="11"/>
  <c r="K168" i="11" s="1"/>
  <c r="G149" i="11"/>
  <c r="I149" i="11" s="1"/>
  <c r="H145" i="11"/>
  <c r="E77" i="11"/>
  <c r="G77" i="11" s="1"/>
  <c r="M77" i="11" s="1"/>
  <c r="M87" i="11" s="1"/>
  <c r="M3" i="11" s="1"/>
  <c r="M4" i="11" s="1"/>
  <c r="E73" i="11"/>
  <c r="G73" i="11" s="1"/>
  <c r="L73" i="11" s="1"/>
  <c r="L87" i="11" s="1"/>
  <c r="L3" i="11" s="1"/>
  <c r="L4" i="11" s="1"/>
  <c r="E57" i="11"/>
  <c r="G57" i="11" s="1"/>
  <c r="K57" i="11" s="1"/>
  <c r="K87" i="11" s="1"/>
  <c r="K3" i="11" s="1"/>
  <c r="K4" i="11" s="1"/>
  <c r="G48" i="11"/>
  <c r="J48" i="11" s="1"/>
  <c r="J87" i="11" s="1"/>
  <c r="J3" i="11" s="1"/>
  <c r="J4" i="11" s="1"/>
  <c r="E38" i="11"/>
  <c r="G38" i="11" s="1"/>
  <c r="I38" i="11" s="1"/>
  <c r="C301" i="11"/>
  <c r="G294" i="11"/>
  <c r="H294" i="11" s="1"/>
  <c r="H301" i="11" s="1"/>
  <c r="H12" i="11" s="1"/>
  <c r="C287" i="11"/>
  <c r="G282" i="11"/>
  <c r="J282" i="11" s="1"/>
  <c r="J287" i="11" s="1"/>
  <c r="J11" i="11" s="1"/>
  <c r="G281" i="11"/>
  <c r="I281" i="11" s="1"/>
  <c r="I287" i="11" s="1"/>
  <c r="I11" i="11" s="1"/>
  <c r="G280" i="11"/>
  <c r="H280" i="11" s="1"/>
  <c r="H287" i="11" s="1"/>
  <c r="H11" i="11" s="1"/>
  <c r="C272" i="11"/>
  <c r="G256" i="11"/>
  <c r="I256" i="11" s="1"/>
  <c r="C249" i="11"/>
  <c r="G243" i="11"/>
  <c r="J243" i="11" s="1"/>
  <c r="J249" i="11" s="1"/>
  <c r="J9" i="11" s="1"/>
  <c r="G242" i="11"/>
  <c r="I242" i="11" s="1"/>
  <c r="I249" i="11" s="1"/>
  <c r="I9" i="11" s="1"/>
  <c r="G241" i="11"/>
  <c r="H241" i="11" s="1"/>
  <c r="H249" i="11" s="1"/>
  <c r="H9" i="11" s="1"/>
  <c r="C87" i="11"/>
  <c r="G85" i="11"/>
  <c r="I85" i="11" s="1"/>
  <c r="E35" i="11"/>
  <c r="G35" i="11" s="1"/>
  <c r="H35" i="11" s="1"/>
  <c r="E32" i="11"/>
  <c r="G32" i="11" s="1"/>
  <c r="H32" i="11" s="1"/>
  <c r="C13" i="11"/>
  <c r="C12" i="11"/>
  <c r="B12" i="11"/>
  <c r="C11" i="11"/>
  <c r="B11" i="11"/>
  <c r="C10" i="11"/>
  <c r="B10" i="11"/>
  <c r="C9" i="11"/>
  <c r="B9" i="11"/>
  <c r="C8" i="11"/>
  <c r="B8" i="11"/>
  <c r="C3" i="11"/>
  <c r="B3" i="11"/>
  <c r="G170" i="7"/>
  <c r="H170" i="7" s="1"/>
  <c r="G171" i="7"/>
  <c r="I171" i="7" s="1"/>
  <c r="G165" i="7"/>
  <c r="I165" i="7" s="1"/>
  <c r="G166" i="7"/>
  <c r="J166" i="7" s="1"/>
  <c r="J173" i="7" s="1"/>
  <c r="J9" i="7" s="1"/>
  <c r="G138" i="10"/>
  <c r="G115" i="10"/>
  <c r="E138" i="10"/>
  <c r="C186" i="10"/>
  <c r="G184" i="10"/>
  <c r="C177" i="10"/>
  <c r="G175" i="10"/>
  <c r="C167" i="10"/>
  <c r="G164" i="10"/>
  <c r="G161" i="10"/>
  <c r="C154" i="10"/>
  <c r="G151" i="10"/>
  <c r="C143" i="10"/>
  <c r="C57" i="10"/>
  <c r="G55" i="10"/>
  <c r="E32" i="10"/>
  <c r="G32" i="10" s="1"/>
  <c r="C13" i="10"/>
  <c r="C12" i="10"/>
  <c r="B12" i="10"/>
  <c r="C11" i="10"/>
  <c r="B11" i="10"/>
  <c r="C10" i="10"/>
  <c r="B10" i="10"/>
  <c r="C9" i="10"/>
  <c r="B9" i="10"/>
  <c r="C8" i="10"/>
  <c r="B8" i="10"/>
  <c r="C3" i="10"/>
  <c r="B3" i="10"/>
  <c r="N643" i="12" l="1"/>
  <c r="N13" i="12" s="1"/>
  <c r="L643" i="12"/>
  <c r="L13" i="12" s="1"/>
  <c r="M643" i="12"/>
  <c r="M13" i="12" s="1"/>
  <c r="J643" i="12"/>
  <c r="J13" i="12" s="1"/>
  <c r="K643" i="12"/>
  <c r="K13" i="12" s="1"/>
  <c r="T10" i="12"/>
  <c r="P14" i="12"/>
  <c r="O14" i="12"/>
  <c r="I173" i="7"/>
  <c r="I9" i="7" s="1"/>
  <c r="H9" i="12"/>
  <c r="T9" i="12" s="1"/>
  <c r="G542" i="12"/>
  <c r="G9" i="12" s="1"/>
  <c r="M229" i="11"/>
  <c r="M233" i="11" s="1"/>
  <c r="M8" i="11" s="1"/>
  <c r="J229" i="11"/>
  <c r="L225" i="11"/>
  <c r="L233" i="11" s="1"/>
  <c r="L8" i="11" s="1"/>
  <c r="J225" i="11"/>
  <c r="G186" i="10"/>
  <c r="G12" i="10" s="1"/>
  <c r="L211" i="12"/>
  <c r="L3" i="12" s="1"/>
  <c r="L5" i="12" s="1"/>
  <c r="P211" i="12"/>
  <c r="P3" i="12" s="1"/>
  <c r="P5" i="12" s="1"/>
  <c r="I211" i="12"/>
  <c r="I3" i="12" s="1"/>
  <c r="I5" i="12" s="1"/>
  <c r="M211" i="12"/>
  <c r="M3" i="12" s="1"/>
  <c r="M5" i="12" s="1"/>
  <c r="Q211" i="12"/>
  <c r="Q3" i="12" s="1"/>
  <c r="Q5" i="12" s="1"/>
  <c r="N211" i="12"/>
  <c r="N3" i="12" s="1"/>
  <c r="N5" i="12" s="1"/>
  <c r="S211" i="12"/>
  <c r="S3" i="12" s="1"/>
  <c r="S5" i="12" s="1"/>
  <c r="S18" i="12" s="1"/>
  <c r="K211" i="12"/>
  <c r="K3" i="12" s="1"/>
  <c r="K5" i="12" s="1"/>
  <c r="O211" i="12"/>
  <c r="O3" i="12" s="1"/>
  <c r="O5" i="12" s="1"/>
  <c r="K569" i="12"/>
  <c r="K10" i="12" s="1"/>
  <c r="L569" i="12"/>
  <c r="L10" i="12" s="1"/>
  <c r="M569" i="12"/>
  <c r="M10" i="12" s="1"/>
  <c r="J47" i="12"/>
  <c r="J211" i="12" s="1"/>
  <c r="J3" i="12" s="1"/>
  <c r="J5" i="12" s="1"/>
  <c r="H34" i="12"/>
  <c r="K233" i="11"/>
  <c r="K8" i="11" s="1"/>
  <c r="J576" i="12"/>
  <c r="H576" i="12"/>
  <c r="H601" i="12" s="1"/>
  <c r="H11" i="12" s="1"/>
  <c r="N601" i="12"/>
  <c r="N11" i="12" s="1"/>
  <c r="I601" i="12"/>
  <c r="I11" i="12" s="1"/>
  <c r="I14" i="12" s="1"/>
  <c r="J272" i="11"/>
  <c r="J10" i="11" s="1"/>
  <c r="I272" i="11"/>
  <c r="I10" i="11" s="1"/>
  <c r="I87" i="11"/>
  <c r="I3" i="11" s="1"/>
  <c r="I4" i="11" s="1"/>
  <c r="L272" i="11"/>
  <c r="L10" i="11" s="1"/>
  <c r="M272" i="11"/>
  <c r="M10" i="11" s="1"/>
  <c r="K272" i="11"/>
  <c r="K10" i="11" s="1"/>
  <c r="H233" i="11"/>
  <c r="H8" i="11" s="1"/>
  <c r="H13" i="11" s="1"/>
  <c r="H87" i="11"/>
  <c r="H3" i="11" s="1"/>
  <c r="H4" i="11" s="1"/>
  <c r="I233" i="11"/>
  <c r="I8" i="11" s="1"/>
  <c r="G301" i="11"/>
  <c r="G12" i="11" s="1"/>
  <c r="G569" i="12"/>
  <c r="G10" i="12" s="1"/>
  <c r="G182" i="12"/>
  <c r="G211" i="12" s="1"/>
  <c r="G601" i="12"/>
  <c r="G11" i="12" s="1"/>
  <c r="G643" i="12"/>
  <c r="G13" i="12" s="1"/>
  <c r="G12" i="12"/>
  <c r="G272" i="11"/>
  <c r="G10" i="11" s="1"/>
  <c r="G249" i="11"/>
  <c r="G9" i="11" s="1"/>
  <c r="G287" i="11"/>
  <c r="G11" i="11" s="1"/>
  <c r="G87" i="11"/>
  <c r="G3" i="11" s="1"/>
  <c r="G4" i="11" s="1"/>
  <c r="G177" i="10"/>
  <c r="G11" i="10" s="1"/>
  <c r="G57" i="10"/>
  <c r="G3" i="10" s="1"/>
  <c r="G4" i="10" s="1"/>
  <c r="G154" i="10"/>
  <c r="G9" i="10" s="1"/>
  <c r="G143" i="10"/>
  <c r="G8" i="10" s="1"/>
  <c r="G167" i="10"/>
  <c r="G10" i="10" s="1"/>
  <c r="T13" i="12" l="1"/>
  <c r="N14" i="12"/>
  <c r="N16" i="12" s="1"/>
  <c r="H14" i="12"/>
  <c r="L13" i="11"/>
  <c r="L15" i="11" s="1"/>
  <c r="I16" i="12"/>
  <c r="H211" i="12"/>
  <c r="H3" i="12" s="1"/>
  <c r="H5" i="12" s="1"/>
  <c r="I18" i="12"/>
  <c r="S16" i="12"/>
  <c r="N18" i="12"/>
  <c r="O16" i="12"/>
  <c r="O18" i="12"/>
  <c r="Q16" i="12"/>
  <c r="Q18" i="12"/>
  <c r="P16" i="12"/>
  <c r="P18" i="12"/>
  <c r="K13" i="11"/>
  <c r="K15" i="11" s="1"/>
  <c r="M601" i="12"/>
  <c r="M11" i="12" s="1"/>
  <c r="M14" i="12" s="1"/>
  <c r="M16" i="12" s="1"/>
  <c r="L601" i="12"/>
  <c r="L11" i="12" s="1"/>
  <c r="L14" i="12" s="1"/>
  <c r="L16" i="12" s="1"/>
  <c r="K601" i="12"/>
  <c r="K11" i="12" s="1"/>
  <c r="K14" i="12" s="1"/>
  <c r="J601" i="12"/>
  <c r="J11" i="12" s="1"/>
  <c r="J14" i="12" s="1"/>
  <c r="J16" i="12" s="1"/>
  <c r="G3" i="12"/>
  <c r="G5" i="12" s="1"/>
  <c r="R182" i="12"/>
  <c r="I13" i="11"/>
  <c r="I15" i="11" s="1"/>
  <c r="M13" i="11"/>
  <c r="M15" i="11" s="1"/>
  <c r="H15" i="11"/>
  <c r="G233" i="11"/>
  <c r="G8" i="11" s="1"/>
  <c r="G13" i="11" s="1"/>
  <c r="G15" i="11" s="1"/>
  <c r="J159" i="11"/>
  <c r="J233" i="11" s="1"/>
  <c r="J8" i="11" s="1"/>
  <c r="J13" i="11" s="1"/>
  <c r="J15" i="11" s="1"/>
  <c r="G14" i="12"/>
  <c r="G13" i="10"/>
  <c r="G15" i="10" s="1"/>
  <c r="G183" i="7"/>
  <c r="H183" i="7" s="1"/>
  <c r="G196" i="7"/>
  <c r="J196" i="7" s="1"/>
  <c r="J198" i="7" s="1"/>
  <c r="J11" i="7" s="1"/>
  <c r="G195" i="7"/>
  <c r="I195" i="7" s="1"/>
  <c r="I198" i="7" s="1"/>
  <c r="I11" i="7" s="1"/>
  <c r="G180" i="7"/>
  <c r="H180" i="7" s="1"/>
  <c r="G164" i="7"/>
  <c r="H164" i="7" s="1"/>
  <c r="H173" i="7" s="1"/>
  <c r="H9" i="7" s="1"/>
  <c r="G145" i="7"/>
  <c r="H145" i="7" s="1"/>
  <c r="G150" i="7"/>
  <c r="I150" i="7" s="1"/>
  <c r="G127" i="7"/>
  <c r="I127" i="7" s="1"/>
  <c r="I156" i="7" s="1"/>
  <c r="I8" i="7" s="1"/>
  <c r="I13" i="7" l="1"/>
  <c r="H186" i="7"/>
  <c r="H10" i="7" s="1"/>
  <c r="T11" i="12"/>
  <c r="N15" i="11"/>
  <c r="H16" i="12"/>
  <c r="H18" i="12"/>
  <c r="J18" i="12"/>
  <c r="R211" i="12"/>
  <c r="R3" i="12" s="1"/>
  <c r="R5" i="12" s="1"/>
  <c r="D34" i="2"/>
  <c r="D35" i="2"/>
  <c r="L18" i="12"/>
  <c r="K18" i="12"/>
  <c r="M18" i="12"/>
  <c r="K16" i="12"/>
  <c r="T14" i="12"/>
  <c r="G16" i="12"/>
  <c r="G173" i="7"/>
  <c r="T5" i="12" l="1"/>
  <c r="R18" i="12"/>
  <c r="T18" i="12" s="1"/>
  <c r="R16" i="12"/>
  <c r="D33" i="2"/>
  <c r="G133" i="7"/>
  <c r="J133" i="7" s="1"/>
  <c r="J156" i="7" s="1"/>
  <c r="J8" i="7" s="1"/>
  <c r="J13" i="7" s="1"/>
  <c r="G117" i="7"/>
  <c r="H117" i="7" s="1"/>
  <c r="H156" i="7" s="1"/>
  <c r="H8" i="7" s="1"/>
  <c r="E51" i="7"/>
  <c r="G51" i="7" s="1"/>
  <c r="J51" i="7" s="1"/>
  <c r="J59" i="7" s="1"/>
  <c r="J3" i="7" s="1"/>
  <c r="J4" i="7" s="1"/>
  <c r="E45" i="7"/>
  <c r="E33" i="7"/>
  <c r="J15" i="7" l="1"/>
  <c r="C3" i="7"/>
  <c r="B3" i="7"/>
  <c r="C59" i="7"/>
  <c r="G57" i="7"/>
  <c r="H57" i="7" s="1"/>
  <c r="E42" i="7"/>
  <c r="G42" i="7" l="1"/>
  <c r="H42" i="7" s="1"/>
  <c r="G194" i="7"/>
  <c r="H194" i="7" s="1"/>
  <c r="H198" i="7" s="1"/>
  <c r="H11" i="7" s="1"/>
  <c r="G198" i="7" l="1"/>
  <c r="G45" i="7"/>
  <c r="I45" i="7" s="1"/>
  <c r="I59" i="7" s="1"/>
  <c r="I3" i="7" s="1"/>
  <c r="I4" i="7" s="1"/>
  <c r="I15" i="7" s="1"/>
  <c r="G33" i="7"/>
  <c r="H33" i="7" s="1"/>
  <c r="H59" i="7" s="1"/>
  <c r="H3" i="7" s="1"/>
  <c r="H4" i="7" s="1"/>
  <c r="G59" i="7" l="1"/>
  <c r="C11" i="7"/>
  <c r="B11" i="7"/>
  <c r="C198" i="7"/>
  <c r="G11" i="7"/>
  <c r="G3" i="7" l="1"/>
  <c r="G4" i="7" s="1"/>
  <c r="G26" i="9"/>
  <c r="G186" i="7" l="1"/>
  <c r="G205" i="7" l="1"/>
  <c r="H205" i="7" s="1"/>
  <c r="H210" i="7" s="1"/>
  <c r="H12" i="7" l="1"/>
  <c r="H13" i="7" s="1"/>
  <c r="H15" i="7" s="1"/>
  <c r="H212" i="7"/>
  <c r="G210" i="7"/>
  <c r="G156" i="7"/>
  <c r="G8" i="7" s="1"/>
  <c r="G18" i="9" l="1"/>
  <c r="G15" i="9"/>
  <c r="C210" i="7" l="1"/>
  <c r="C186" i="7"/>
  <c r="C173" i="7"/>
  <c r="C156" i="7"/>
  <c r="C12" i="7" l="1"/>
  <c r="C10" i="7"/>
  <c r="B12" i="7"/>
  <c r="B10" i="7"/>
  <c r="G12" i="7" l="1"/>
  <c r="G10" i="7"/>
  <c r="C8" i="7" l="1"/>
  <c r="C36" i="2" l="1"/>
  <c r="C28" i="9"/>
  <c r="B4" i="9"/>
  <c r="C4" i="9"/>
  <c r="C20" i="9"/>
  <c r="B3" i="9"/>
  <c r="C3" i="9"/>
  <c r="C9" i="7"/>
  <c r="G28" i="9" l="1"/>
  <c r="G4" i="9" s="1"/>
  <c r="G20" i="9"/>
  <c r="G3" i="9" s="1"/>
  <c r="G5" i="9" l="1"/>
  <c r="D36" i="2" l="1"/>
  <c r="B9" i="7"/>
  <c r="B8" i="7" l="1"/>
  <c r="C13" i="7" l="1"/>
  <c r="G9" i="7" l="1"/>
  <c r="G13" i="7" l="1"/>
  <c r="G15" i="7" l="1"/>
  <c r="D32" i="2" l="1"/>
  <c r="D37" i="2" s="1"/>
  <c r="D39" i="2" s="1"/>
  <c r="D41" i="2" l="1"/>
  <c r="D42" i="2" s="1"/>
  <c r="D43" i="2" l="1"/>
</calcChain>
</file>

<file path=xl/sharedStrings.xml><?xml version="1.0" encoding="utf-8"?>
<sst xmlns="http://schemas.openxmlformats.org/spreadsheetml/2006/main" count="2675" uniqueCount="787">
  <si>
    <t xml:space="preserve">A.   </t>
  </si>
  <si>
    <t>GRADBENA DELA</t>
  </si>
  <si>
    <t>A.I.</t>
  </si>
  <si>
    <t>SKUPAJ GRADBENA DELA</t>
  </si>
  <si>
    <t xml:space="preserve">B.  </t>
  </si>
  <si>
    <t>OBRTNIŠKA DELA</t>
  </si>
  <si>
    <t>B.I.</t>
  </si>
  <si>
    <t xml:space="preserve">OP: </t>
  </si>
  <si>
    <t>kpl</t>
  </si>
  <si>
    <t>skupaj</t>
  </si>
  <si>
    <t>enota</t>
  </si>
  <si>
    <t>količina</t>
  </si>
  <si>
    <t>kom</t>
  </si>
  <si>
    <t>OPIS POSTAVKE</t>
  </si>
  <si>
    <t>cena/enota</t>
  </si>
  <si>
    <t>oznaka</t>
  </si>
  <si>
    <t>a.)</t>
  </si>
  <si>
    <t>b.)</t>
  </si>
  <si>
    <t>c.)</t>
  </si>
  <si>
    <t>B.II.</t>
  </si>
  <si>
    <t>B.III.</t>
  </si>
  <si>
    <t>2.</t>
  </si>
  <si>
    <t>1.</t>
  </si>
  <si>
    <t xml:space="preserve">Vzorce vseh finalnih materialov, skladno z zahtevami naročnika in opisi v popisu del, je ponudnik dolžan predložiti nadzorniku v potrditev, kjer so možne alternativne rešitve v izbiri materiala (finalna obloga površin, njegove obdelave, vidni in nevidni pritrdilni materiali, podkonstrukcije, vzorci potiskov, okovje, obdelave stavbnega pohištva in vsi ostali detajli), je pred izvedbo obvezno potrebno predložiti vzorce, ki jih potrdi naročnik oz. za njega izbrani nadzorni inženir. </t>
  </si>
  <si>
    <t>OSTALA DELA</t>
  </si>
  <si>
    <t>SLIKOPLESKARSKA DELA</t>
  </si>
  <si>
    <t>B.</t>
  </si>
  <si>
    <t>A.</t>
  </si>
  <si>
    <t>C.</t>
  </si>
  <si>
    <t>Popust (EUR)</t>
  </si>
  <si>
    <t>Skupaj s popustom brez DDV</t>
  </si>
  <si>
    <t>STAVBNO POHIŠTVO</t>
  </si>
  <si>
    <t>OPOMBE:</t>
  </si>
  <si>
    <t>Kraj in datum:</t>
  </si>
  <si>
    <t>Številka projekta:</t>
  </si>
  <si>
    <t>Vrsta gradnje:</t>
  </si>
  <si>
    <t xml:space="preserve">Vrsta projekta: </t>
  </si>
  <si>
    <t>Zasedenost stavbe:</t>
  </si>
  <si>
    <t xml:space="preserve">Leto izgradnje: </t>
  </si>
  <si>
    <t xml:space="preserve">Etaže: </t>
  </si>
  <si>
    <t>Lokacija:</t>
  </si>
  <si>
    <t xml:space="preserve">Naročnik in investitor: </t>
  </si>
  <si>
    <t xml:space="preserve">Kontakt: </t>
  </si>
  <si>
    <t>RTV Slovenija, Kolodvorska 2-4, 1000 Ljubljana</t>
  </si>
  <si>
    <t>Zasedena v času izvedbe del</t>
  </si>
  <si>
    <t>0422</t>
  </si>
  <si>
    <t>E36</t>
  </si>
  <si>
    <t>E34</t>
  </si>
  <si>
    <t>E30</t>
  </si>
  <si>
    <t>E29</t>
  </si>
  <si>
    <t>E28</t>
  </si>
  <si>
    <t>E27</t>
  </si>
  <si>
    <t>E26</t>
  </si>
  <si>
    <t>E25</t>
  </si>
  <si>
    <t>E24</t>
  </si>
  <si>
    <t>E21</t>
  </si>
  <si>
    <t>E20</t>
  </si>
  <si>
    <t>E19</t>
  </si>
  <si>
    <t>E18</t>
  </si>
  <si>
    <t>E17</t>
  </si>
  <si>
    <t>E15</t>
  </si>
  <si>
    <t>E14</t>
  </si>
  <si>
    <t>E13</t>
  </si>
  <si>
    <t>E12</t>
  </si>
  <si>
    <t>E11</t>
  </si>
  <si>
    <t>E10</t>
  </si>
  <si>
    <t>E9</t>
  </si>
  <si>
    <t>E8</t>
  </si>
  <si>
    <t>E7</t>
  </si>
  <si>
    <t>E6</t>
  </si>
  <si>
    <t>E5</t>
  </si>
  <si>
    <t>E3</t>
  </si>
  <si>
    <t>E2</t>
  </si>
  <si>
    <t>E1</t>
  </si>
  <si>
    <t>P6</t>
  </si>
  <si>
    <t>P5</t>
  </si>
  <si>
    <t>P3</t>
  </si>
  <si>
    <t>P2</t>
  </si>
  <si>
    <t>B.IV.</t>
  </si>
  <si>
    <t>DDV (22,0 %)</t>
  </si>
  <si>
    <t xml:space="preserve">Vzdrževalna dela </t>
  </si>
  <si>
    <t>PROJEKTNA DOKUMANTACIJA</t>
  </si>
  <si>
    <t>SKUPAJ OSTALA DELA</t>
  </si>
  <si>
    <t>SUHOMONTAŽNA DELA</t>
  </si>
  <si>
    <t>KROVSKO KLEPARSKA DELA</t>
  </si>
  <si>
    <t>Popust (%) - popust v % vnese ponudnik - polje obarvano z zeleno</t>
  </si>
  <si>
    <t>MERITVE, TESTI</t>
  </si>
  <si>
    <t>Del stavbe:</t>
  </si>
  <si>
    <t>Stavba:</t>
  </si>
  <si>
    <t>Barva mora biti enakomerne strukture, kar mora izvajalec doseči s stalnim mešalnim razmerjem, ustreznim prekritjem podlage idr.
Enotne cene morajo vsebovati:
• vse iz splošnih določil za vse vrste del,
• morebitno potrebni osnovni in vezni premazi – po zahtevah dobavitelja izravnalnih kitov in barv,
• vse potrebne zaščite okrog ostalih že vgrajenih elementov (preboji, stavbno pohištvo,...),
• vse potrebne obdelave ob stikih različnih materialov podlage (dilatacije, poglobljene fuge ipd.), na zaključkih in priključkih k že vgrajenim elementom (preboji, stavbno pohištvo,..), tudi kitanje z akrilnim kitom,
• popravila slikanja po dokončani finalizaciji (polaganje oblog, vgradnji vrat, montaži stikal in vtičnic), 
• Izvedba del ter vgrajeni material morata ustrezati veljavnim predpisom in tehničnim specifikacijam.</t>
  </si>
  <si>
    <t>B.V.</t>
  </si>
  <si>
    <t>MIZARSKA DELA</t>
  </si>
  <si>
    <t>Dela se izvede kot celota in mora zajemati izvedbo vseh zaključkov, obrob, tesnilni in pritrdilni material. V kolikor v posameznih postavkah detajli niso opisani in zajeti, je izvajalec dolžan pri oddaji ponudbe predvideti izvedbo kot zaključeno celoto in k temu podati izvedbene detajle, dodatna dela ne bodo posebej priznana. Izvedbena dokumentacija je vključena v ceni posameznih postavk. Ponudnik mora v ceni zajeti tudi vse potrebne odre; kasneje se le-ti ne bodo obračunavali!  Vsa podkonstrukcija, potrebna za izdelavo odtočnih in zaščitnih pločevin/obrob ter drugih detajlov fasade, strehe ter potrebna podkonstrukcija za pritrjevanje fasadnih in strešnih obrob, ki ni zajeta v načrtih je predmet ponudbe izbranega izvajalca!</t>
  </si>
  <si>
    <r>
      <rPr>
        <b/>
        <sz val="9"/>
        <rFont val="Arial Narrow"/>
        <family val="2"/>
        <charset val="238"/>
      </rPr>
      <t xml:space="preserve">Slikopleskarska obdelava vseh novih zidnih in špaletnih površin. 
</t>
    </r>
    <r>
      <rPr>
        <sz val="9"/>
        <rFont val="Arial Narrow"/>
        <family val="2"/>
        <charset val="238"/>
      </rPr>
      <t>Slikopleskarska dela, v sestavi: emulzija + 2 kitanje + brušenje + 2x barvanje v ton po izboru projektanta. Podlaga izvedbe so mavčno kartonske plošče, beton ali omet. V kolikor je obstoječa podlaga poškodovana jo je potrebno pred izvedbo del grobo in fino zidarsko pokrpati oz. ustrezno pripraviti za beljenje. Pri izvedbi je potrebno upoštevati vse obdelave okoli okenskih špalet. V ceni  je potrebno upoštevati tudi vse morebitne izravnave vogalov (vogalniki) in zaključno akrilno kitanje stikov z vsemi konstrukcijskimi elementi. Slikopleskarsko se obdelajo vse nove površine in špalete ter površine v širini 10 cm okoli novih obdelav zaradi prenove oz. zamenjave stavbnega pohištva in fasadnih zasteklitev.</t>
    </r>
  </si>
  <si>
    <r>
      <t xml:space="preserve">Izdelava PZI dokumentacije in delavniških načrtov, kompletno z vsemi potrebnimi izvedbenimi detaji. </t>
    </r>
    <r>
      <rPr>
        <sz val="9"/>
        <rFont val="Arial Narrow"/>
        <family val="2"/>
        <charset val="238"/>
      </rPr>
      <t>PZI mora biti izdelan skladno s Pravilnikom o podrobnejši vsebini dokumentacije in obrazcih, povezanih z graditvijo objektov, vključevati mora podrobno tehnično poročilo izvedbe del, materialov in naprav, skupaj z opisom posameznih faz/sklopov vgradnje, vse potrebne tehnične izračune, specifikacijo vgrajenih produktov in vse natančne delavniške načrte po katerih bo možno izvajanje del.</t>
    </r>
  </si>
  <si>
    <t>- 4 razred zrakotesnosti, določen skladno s SIST EN 12207:2017,</t>
  </si>
  <si>
    <t>- razred E900 vodotesnosti, določen skladno s SIST EN 12208:2000,</t>
  </si>
  <si>
    <t>- 4 razred mehanske odpornosti, določen skladno s SIST EN 13115:2002,</t>
  </si>
  <si>
    <t>- 2 razred mehanske trajnosti, določene skladno s po SIST EN 12400:2003,</t>
  </si>
  <si>
    <t>- 5 razred odpornosti na korozijo, določen skladno s SIST EN 1670:2007/AC:2008,</t>
  </si>
  <si>
    <t xml:space="preserve">- ustreznost glede sproščanja nevarnih snovi. </t>
  </si>
  <si>
    <t>- Uw ≤ 0,9 W/m2K, določena po SIST EN ISO 10077,</t>
  </si>
  <si>
    <t>Pri izdelavi ponudbe in podaji ponudbene cene za "ključ v roke" mora ponudnik upoštevati vse tehnične specifikacije naročnika, ki podajajo podrobnejše tehnične in izvedbene zahteve. Vse tehnične zahteve so podane v sklopu javnega naročila kot samostojni dokumenti oz. priloge.</t>
  </si>
  <si>
    <t>Dopisovanje podatkov, spreminjanje vsebine specifikacije, spreminjanje matematičnih operacij, spreminjanje količin ni dovoljeno.</t>
  </si>
  <si>
    <t>SPLOŠNA NAVODILA ZA IZDELAVO PONUDBENE SPECIFIKACIJE</t>
  </si>
  <si>
    <t>SPLOŠNE ZAHTEVE IN DOLOČILA</t>
  </si>
  <si>
    <t>PONUDBENA SPECIFIKACIJA</t>
  </si>
  <si>
    <t>SKUPAJ BREZ DDV</t>
  </si>
  <si>
    <t>SKUPAJ S POPUSTOM IN DDV</t>
  </si>
  <si>
    <t>PONUDBA MORA VKLJUČEVATI TUDI SLEDEČE STROŠKE:</t>
  </si>
  <si>
    <t>- zvočna izolirnost: Rw ≥ 35 dB, določena po SIST EN ISO 10140-2,</t>
  </si>
  <si>
    <t>- razred C5 odpornosti na udarni veter, določen skladno s SIST EN 12210:2016,</t>
  </si>
  <si>
    <t>Energetska prenova - zamenjava zunanjega stavbnega pohištva</t>
  </si>
  <si>
    <t>Ljubljana, 30. 3. 2022</t>
  </si>
  <si>
    <t>Izvedba del se oddaja in izvaja po sistemu "ključ v roke". Ponudbena specifikacija predstavlja podlogo za podrobno specificiranje pobudbene cene in podaja dodatne tehnične in izvedbene zahteve naročnika. Ponudbena cena, ki jo ponudnik navede v ponudbi velja za celoto, za vsa navedena dela in storitve, ob upoštevanju zahtev naročnika in ostale dokumente v sklopu razpisne dokumentacije.</t>
  </si>
  <si>
    <t>ALU okno, O21</t>
  </si>
  <si>
    <t>ALU okno, O22</t>
  </si>
  <si>
    <t>ALU okno, O25</t>
  </si>
  <si>
    <t>ALU okno, O3.2</t>
  </si>
  <si>
    <t>ALU vrata V04</t>
  </si>
  <si>
    <t>ALU okno, O6.2</t>
  </si>
  <si>
    <t>ALU vrata V06</t>
  </si>
  <si>
    <t>- vsaj RC1 za proti vlomni razred, določen skladno s SIST EN 1627:2011,</t>
  </si>
  <si>
    <t>d.)</t>
  </si>
  <si>
    <t>O2.1, dim. 1,55 m x 1,61 m</t>
  </si>
  <si>
    <t>Dobava in vgradnja novih okenskih notranjih lesenih polic, izdelane po meri.</t>
  </si>
  <si>
    <t>irena.pungartnik@rtvslo.si; | T: +386 1 475 4153 | M: +386 41 789 663</t>
  </si>
  <si>
    <t>RTV Slovenija - Center - Televizija</t>
  </si>
  <si>
    <t>FF, BW, AZ, TT</t>
  </si>
  <si>
    <t>Kolodvorska 2, 1000 Ljubljana</t>
  </si>
  <si>
    <t>Klet, pritličje in 5x nadstropje.</t>
  </si>
  <si>
    <t>TRAK FF</t>
  </si>
  <si>
    <t>Izbrani ponudnik (izvajalec) je dolžan preveriti usklajenost naročnikovih zahtev med ponudbeno specifikacijo, risbami, zahtevami naročnika in drugih navodil ter zahtev za predmet naročila. Na morebitne neskladnosti, ali usklajenosti mora pravočasno pisno obvestiti naročnika.</t>
  </si>
  <si>
    <t>V primeru kakršnihkoli nejasnosti iz ponudbene specifikacije je le-te potrebno razčistiti pred oddajo ponudbe z odgovorno osebo določeno s strani naročnika oz. naročnikom.</t>
  </si>
  <si>
    <t>P1</t>
  </si>
  <si>
    <t>Ponudnik si mora predmet ponudbe pred oddajo ponudbe ogledati.</t>
  </si>
  <si>
    <t>V primeru, da ponudnik v ponudbi naročniku prizna popust, se le-ta nanaša in obračuna tudi pri morebitno naknadno naročenih delih.</t>
  </si>
  <si>
    <t>P4</t>
  </si>
  <si>
    <t>N1</t>
  </si>
  <si>
    <t>N2</t>
  </si>
  <si>
    <t>N3</t>
  </si>
  <si>
    <t>Vse blago in materiali, ki jih bo izvajalec nabavil in vgradil, morajo biti novi, neuporabljeni in najnovejše proizvodnje in vanje morajo biti vgrajene vse najnovejše izboljšave oblike in materialov, razen če ni v pogodbi ali določilih popisa drugače določeno.</t>
  </si>
  <si>
    <t>NABAVA GRADBENIH IN DRUGIH PROIZVODOV, MATERIALOV IN DRUGIH PRODUKTOV</t>
  </si>
  <si>
    <t>Izbrani izvajalec lahko dobavi in vgradi samo takšne proizvode in produkte, za katere lahko v skladu z vsakokrat veljvnimi predpisi in standardi dokaže, da imajo deklarirane in zahtevane lastnosti.</t>
  </si>
  <si>
    <t>Vsi vgrajeni materiali in produkti morajo imeti ustrezne certifikate, A-teste, izjave o lastnostih in ostala dokazila po veljavnih prepdisih, ki veljajo v RS in EU. Vsi materiali morajo biti skladni z določili dajanja gradbenih proizvodov v promet po veljavnih predpisih. Vsi predani dokumenti, ki to dokazujejo morajo biti v slovenskem jeziku. V primeru dvoma v veljavnost dokazil, lahko naročnik od izvajalca zahteva predložitev merilnih poročil, iz katerih morajo biti razvidne vrendosti izmerjenih lastnosti.</t>
  </si>
  <si>
    <t>SPLOŠNA DOLOČILA ZA IZVEDBO DEL</t>
  </si>
  <si>
    <t>Pri izvedbi del je potrebno upoštevati zahteve ZVKDS in že pridobljeno soglasje.</t>
  </si>
  <si>
    <t>D1</t>
  </si>
  <si>
    <t>D2</t>
  </si>
  <si>
    <t>D3</t>
  </si>
  <si>
    <t>D4</t>
  </si>
  <si>
    <t>D5</t>
  </si>
  <si>
    <t>D6</t>
  </si>
  <si>
    <t>Izvajalec del je dolžan upoštevati načelo dobrega gospodarja, kvalitetnih in obenem racionalnih rešitev. V primeru sprememb ali dopolnitev predvidenih rešitev, mora naročniku predstavi in predlagati različne možne rešitve in iz tega izhajajoče prednosti in slabosti posamezne rešitve.</t>
  </si>
  <si>
    <t>D7</t>
  </si>
  <si>
    <t>D8</t>
  </si>
  <si>
    <t>D9</t>
  </si>
  <si>
    <t>Izvajalec mora pred izvedbo del predložiti terminski plan gradnje od začetka do predaje naročenih del, z označbo kritičnih rokov za začetek in zaključek del; kjer bodo obvezno prikazani tudi roki za pričetek in zaključek del po posameznih delih ali sklopih.</t>
  </si>
  <si>
    <t>D10</t>
  </si>
  <si>
    <t>D11</t>
  </si>
  <si>
    <t>D12</t>
  </si>
  <si>
    <t>D13</t>
  </si>
  <si>
    <t>Izvajalec se obvezuje izvršiti vsa prevzeta dela kvalitetno, gospodarno, upoštevaje razpisne pogoje, veljavne predpise in pravila stroke tako, da bo zagotovljena predvidena funkcionalnost in zahtevana kvaliteta.</t>
  </si>
  <si>
    <t>D14</t>
  </si>
  <si>
    <t xml:space="preserve">Ponudnik odgovarja v celoti materialno in moralno ter garantira za svoja dela, kot tudi za dela svojih podizvajalcev in odgovarja za posledice ter nosi vso materialno in finančno škodo sam. </t>
  </si>
  <si>
    <t>D15</t>
  </si>
  <si>
    <t>D16</t>
  </si>
  <si>
    <t>Izvajalec mora materiale in sestavne dele skladiščiti tako, da ostane njihova kvaliteta in stanje ustrezno določenim standardom. Z materiali in sestavnimi deli mora ravnati tako, da prepreči, da bi se poškodovali ali pokvarili in v skladu z vsemi ustreznimi priporočili proizvajalcev.</t>
  </si>
  <si>
    <t>D17</t>
  </si>
  <si>
    <t>Izvajalec mora vse material vgrajevati v skladu s tehničnimi navodili posameznega proizvajalca.</t>
  </si>
  <si>
    <t>D18</t>
  </si>
  <si>
    <t>Vsa dela morajo biti izvršena tako, da je zagotovljena funkcionalnost, stabilnost, varnost, natančnost in življenjska doba posameznih elementov.</t>
  </si>
  <si>
    <t>D19</t>
  </si>
  <si>
    <t>Izvajalec mora tekoče voditi gradbeni dnevnik, ki mora biti na gradbišču, da ga nadzorni inženir lahko potrjuje in pregleduje.</t>
  </si>
  <si>
    <t>D20</t>
  </si>
  <si>
    <t>D21</t>
  </si>
  <si>
    <t>D22</t>
  </si>
  <si>
    <t>Izvajalec mora na lastne stroške izdelati Navodila za uporabo in vzdrževanje v slovenščini v dveh izvodih. Izvajalec naročniku ob prevzemu del preda Navodila za vzdrževanje in obratovanje (NOV), ki jih mora potrditi nadzorni inženir.</t>
  </si>
  <si>
    <t>D23</t>
  </si>
  <si>
    <t xml:space="preserve"> DZO in NOV morata vsebovati najmanj:
- pravilno izpolnjene in potrjene garancijske listine,
- navodila za uporabo in vzdrževanje,
- seznami pooblaščenih serviserjev,
- izjave lastnostih ali druga ustrezna dokazila o vgrajenih gradbenih proizvodih,
- poročila o meritvah, zapisnike o zagonih, preizkusih ipd.,
</t>
  </si>
  <si>
    <t>D24</t>
  </si>
  <si>
    <t>Izbrani izvajalec mora v času del fotografirati pred, med in po izvedbi del ter po koncu del predati fotografije v digitalni obliki na nosilcu podatkov;
- na fotografijah mora biti razvidno, na kaj se nanašajo in v katerem prostoru so posnete,
- fotografirano mora biti vso zamenjano stavbno pohištvo,
- ob predaji morajo biti fotografije urejene v mapah po datumih in v zaporedju fotografiranja, na fotografijah mora biti posneto najmanj:
         - stanje pred pričetkom del,
         - stanje po izvedenih rušitvenih delih oz. po odstranitvah,
         - stanje izvedbe vgradnje posameznih materialov,
         - stanje po dokončanih delih.</t>
  </si>
  <si>
    <t>Izvajalec mora vas čas (ob vsakem trenutku) gradnje zagotavljati ustrezno čistočo na gradbišču in v prostorih oz. na površinah v lasti investitorja, ki jih izvajalec uprablja v času izvanja del. To pomeni, da bo vse morebitne odpadke takoj po demontaži ali odstranitvi materialov odnesel v kontejner za odapdke oz. na primerno mesto za začasno zbiranje odpadkov določeno z varnostnim načrtom.</t>
  </si>
  <si>
    <t>ZAHTEVE GLEDE GEOMETRIJSKIH TOLERANC</t>
  </si>
  <si>
    <t>G1</t>
  </si>
  <si>
    <t>RAVNANJE Z ODPADKI</t>
  </si>
  <si>
    <t>O1</t>
  </si>
  <si>
    <t>Izvajalec del mora ravnati z odpadki, ki nastanejo pri izvajanju del zaradi gradnje po Uredba o ravnanju z odpadki, ki nastanejo pri gradbenih delih (Uradni list RS, št. 34/08).</t>
  </si>
  <si>
    <t>O2</t>
  </si>
  <si>
    <t>Izvajalci del gradbene odpadke oddajo zbiralcu gradbenih odpadkov. Obrat za reciklažo ali organizirano komunalno deponijo izbere izvajalec, katerega stroški so tudi komunalne takse in okoljevarstveni dodatki. Iz dokazil o naročilu prevzema gradbenih odpadkov mora biti razvidna vrsta gradbenih odpadkov, predvidena količina nastajanja gradbenih odpadkov ter naslov gradbišča, na katerega se nanaša prevzem gradbenih odpadkov. Naročnik se zaveže, da za celotno gradbišče pooblastiti enega od izvajalcev, ki bo v njegovem imenu oddajal gradbene odpadke zbiralcu odpadkov, v predelavo in odstranjevanje in ob oddaji vsake pošiljke odpadkov izpolnil evidenčni list, določen s predpisi, ki urejajo ravnaje z odpadki.</t>
  </si>
  <si>
    <t>O3</t>
  </si>
  <si>
    <t>Gradbeni odpadki se morajo na gradbišču začasno skladiščiti ločeno po posameznih vrstah s klasifikacijskega seznama odpadkov in ločeno od drugih odpadkov tako, da ne onesnažujejo okolja, z njimi pa ravnati tako, da jih je mogoče obdelati. Izvajalec mora vse odpadke sproti transportirati na organizirano deponijo, obrat za reciklažo ali mestni odpad z upoštevanjem pravilnika o ravnanju z gradbenimi odpadki! Če gradbenih odpadkov ni mogoče začasno skladiščiti na gradbišču ali na območju objekta, v katerem se izvajajo gradbena dela, mora izvajalec gradbene odpadke odlagati neposredno po nastanku v zabojnike, ki jih pred tem namesti na gradbišču ali ob objektu in so prirejeni za odvoz gradbenih odpadkov brez prekladanja.</t>
  </si>
  <si>
    <t>O4</t>
  </si>
  <si>
    <t>Izvajalec mora ob zaključku del (na sprejemu in izročitvi) naročniku predati pravilno izpolnjene evidenčne liste o ravnanju z odpadki.</t>
  </si>
  <si>
    <t>Izbrani ponudnik (izvajalec) mora dela izvesti v skladu z razpisno dokumentacijo, ki zajema tudi projektno dokumentacijo IDZ, zahteve naročnika in zahteve za izvebo del (specifikacija del). Morebitna odstopanja od zahtev naročnika so dovoljena samo po predhodni pisni odobritvi s strani naročnika oz. nadzornega inženirja. Neodobrenih odstopanj naročnik na bo sprejel, izvajalcu pa opravljenih storitev ne bo plačal, dokler izvajalec na svoje stroške tega ne popravi in izvede skladno s ponudbo oz. specifikacijami določenimi v ponudbi.</t>
  </si>
  <si>
    <t>Izvajalec mora pred izvebo del v posameznem sklopu primerno in kvalitetno zaščititi obstoječe prostore in opremo. Za kvalitetno in primerno zaščito mora uporabiti folijo in lesene obloge. V nekaterih prostorij je občutlijva oprema, zato je potrebno začiti nameniti posebno pozornost. Izvajalec lahko prične z deli šele ko naročnik ali nadzorni inženir pisno potrdi primernost in kvaliteto zaščite.</t>
  </si>
  <si>
    <t>V zahtevah naročnika so navedena komercialna imena materialov, proizvodov in produktov zgolj zaradi določitve kvalitete. Ponujen material, proizvod in produkt mora biti enake ali boljše kvalitete kot je specificirana s z zahtevami naročnika. V primeru, da material, naprava ali oprema v projektu po kvaliteti ni predpisan, mora ponudnik pred vgradnjo predložiti predloge z navedbo blagovnih znamk in pridobiti potrditev s strani naročnika ali nadzornega inžernirja za ponujeno kvaliteto materiala, proizvodal ali produkta.</t>
  </si>
  <si>
    <t xml:space="preserve">Izvajalec s svojimi deli ne sme poslabšat obstoječega stanja stavbe, opreme, naprav ali delovanja naprav. Vse morabitne poškodbe, napake ali razvrednotenje, ki nastanejo zaradi malomarne ali slabe zaščite ali izvajanja del, krije izvajalec. </t>
  </si>
  <si>
    <t xml:space="preserve">Vsa dela je potrebno izvjati po določilih veljavnih tehničnih predpisov in normativov ter skladno z obveznimi standardi SIST ali dugimi predpisanimi standardi. </t>
  </si>
  <si>
    <t>Potrditev o primernosti predlaganih proizvodov mora podati nadzorni inženir določen s strani naročnika ali naročnik sam. Pomanjkanje na trgu, dolgi dobavni roki, spremembe nabavnih cen ipd. ne predstavljajo dopustnega razloga za odstopanje od predvidenega proizvoda oz. kakovosti, roka in cene. V primeru kakršnegakoli neskladja med določili in imenovanimi proizvodi v zahtevah naročnika (dokumentacijo, elaborati itd.) mora izvajalec o tem nemudoma obvestiti naročnika oz. nadzornega inženirja, kateri določi, katera določila se upoštevajo oz. kateri proizvod se vgradi.</t>
  </si>
  <si>
    <t>Za vsak element ali sklop zaključnih del, izvajalec naročniku v naprej (vsaj 14 dni pred vgradnjo) predloži slovenska tehnična soglasja, certifikate, izjave o lastniostih, ateste proizvajalca z vzorcem, ki morajo biti potrjeni pred dokončnim naročilom in serijsko izdelavo ter montažo na objektu s strani nadzornega inženirja. Prav tako mora izvajalec redno prilagati dogovorjena dokazila o pregledih in meritvah ustreznosti izvedbe del, ki se nanašajo na vgrajene materiale in proizvode. Izvajalec sme uporabljati material in opremo šele, ko dobi za to pisno odobritev naročnika ali nadzornega inženirja. V kolikor ravna drugače, nosi riziko sam, enako nosi vse stroške, ki utegnejo nastati pri takšnem ravnanju.</t>
  </si>
  <si>
    <t>Ponudnik se zaveže, da bo zagotovil ustrezno varovanje opreme v lasti naročnika ali uporabnikov oz. najemnikov in da zagotovil ustrezne organizacijske ukrepe, da se onemogoči vstopom neželenih oseb, odtujitvijo in namernim poškodovanjem lastnine v na/v objektu. Trajanje in način izvedbe posameznih zaščitnih ukrepov (organizacijski ukrepi, dela, po potrebi dobave ali najemi, začasne vgradnje in demontaže ipd.) je odvisen od tehnologije in dinamike del izvajalca, kadar ti ukrepi zadevajo obstoječe uporabnike, je potrebno zanje pridobiti soglasje predstavnikov.</t>
  </si>
  <si>
    <t>Izvajalec mora med izvedbo del zagotovi primerno zaščito okenskih odprtin in ostalih elementov stavbne na katerih izvaja dela, pred vremenskimi vplivi (dež, sneg, vetr itd.), ki bi lahko poškodbe oz. razvrednotenje obstoječih ali novih materialov. Vsi izdelki in vgrajena oprema ter obstoječi deli objekta morajo biti zaščiteni pred poškodbami v času izvajanja vseh del vse do predaje del investitorju.</t>
  </si>
  <si>
    <t>Izvajalec mora redno in skrbno arhivirati vse izjave o skladnosti in lastnostih, certifikate, kontrole materialov, ateste, garancije, dokazila za opremo, ostale zahtevane ateste in meritve pooblaščenih institucij ter ostala dokazila za vgrajeni material, izdelke in opremo, ter vse skupaj ob prevzemu del predati investitorju oz. nadzornemu inženirju kot Dokazilo o zansljivosti (DZO) oz. Dokazilo o vgrajenih materijalih, proizvodih in produktih.</t>
  </si>
  <si>
    <r>
      <t xml:space="preserve">Izdelava PID in ostale zaključne dokumentacije (DZO, NOV). </t>
    </r>
    <r>
      <rPr>
        <sz val="9"/>
        <rFont val="Arial Narrow"/>
        <family val="2"/>
        <charset val="238"/>
      </rPr>
      <t>PID mora biti izdelan skladno s Pravilnikom o podrobnejši vsebini dokumentacije in obrazcih, povezanih z graditvijo objektov. Zaključna dokumentacija mora biti sistematično urejena in vsebovati najmanj dokazila o vgrajenih materialih in produktih, vse potrebne tehnične izračune, specifikacijo dejansko vgrajene opreme, garancijske liste, merilna poročila, izkaze, zapisnike, navodila za vzdrževanje in vse načrte, v katerih so prikazana izvedena dela oz. posegi, vgrajena oprema ipd.</t>
    </r>
  </si>
  <si>
    <t>Izvajalec lahko za vertikalne in horizontalne transporte uporabljala glavno stopnišče in hodnike v stavbi. Uporaba stavbnega dvigala je prepovedana. Izvajalec sam določi tehnologijo in način transporta materiala in opreme ter način in potrebno opremo za izvedbo del.</t>
  </si>
  <si>
    <t xml:space="preserve">Glede geometrijskih toleranc se kot merilo uporablja skupina standardov DIN 18202 in ostali veljavni standardi, ki se navezujejo na določena dela oz. materiale, proizvode in produkte. </t>
  </si>
  <si>
    <t>Stroške nabave vsega materiala in opreme, predvidene za vgraditev in montažo ter prevoza, raztovarjanje in skladiščenje na gradbišču, notranjega (horizontalnega in vertikalnega) transporta na gradbišču (ne glede na težo),</t>
  </si>
  <si>
    <t>Stroške električne energije, razsvetljave za nočno delo, vode in ostale stroške za zagotovitem osnovnih sredstev za izvedbo del v času gradnje, razen v primeru drugačnega dogovora z naročnikom.</t>
  </si>
  <si>
    <t>Stroške potrebne za zagotovitev delovne sile, orodja, naprav. drobnega materiala in pimernih pogojev za izvedbo naročnih del v skladu s pogodbenimi določili in ostalo razpisno dokumentacijo, kompletno s podpiranjem, dobavo in postavitev ter demontažo odrov, delovno opremo, naprave in opremo za delo na višini, košare, dvigala, dvižne ploščadi itd.</t>
  </si>
  <si>
    <t>Stroške vseh potrebnih dvigov, uporabe dvižnih naprav in dvigal, odrov in ostalo potrebno tehnologijo ter ukrepe za izvedbo del, ki so potrebni, da pravočasno in kvalitetno izvede naročena dela oz. dela v sklopu tega popisa del. Obseg del in potrebnih ukrepov, trajanje ter število ponovitev oceni ponudnik sam tako, da bodo ves čas izvedbe izpolnjene zahteve naorčnika. V času izvedbe kakršnihkoli del mora izbrani ponudnik na primeren način zagotoviti, da je ob stavbi preprečeno zadrževanje in gibanje oseb in vozil (npr. z ograditvijo in označitvijo nevarnega območja).</t>
  </si>
  <si>
    <t>Strošek vzpostavitev gradbišča skladno z varnostnim načrtom, tehnologijo izvajalca, zahtevami naročnika in ostalih pripravljalnih del potrebnih za izvedbo naročenih del. Obseg del in potrebnih ukrepov, trajanje ter število ponovitev oceni ponudnik sam tako, da bodo ves čas izvedbe izpolnjene zahteve naorčnika.</t>
  </si>
  <si>
    <t>Postavitev vseh potrebnih varovalnih in lovilnih odrov za predvideno oizvebo del, za celotni čas gradnje, z vsemi eventualno potrebnimi prestavitvami, podiranji in ponovnimi postavitvami odrov. Izvedba odrov po tehnologiji izvajalca z vsemi potrebnimi izračuni, po potrditvi naročnika in koordinatorja za varstvo pri delu.</t>
  </si>
  <si>
    <t>Snemanje potrebnih izmer v/na objektu in po načrtih, usklajevanje potrebnih detajlov v primeru sistemskih rešitev dobaviteljev.</t>
  </si>
  <si>
    <t>Izvedba del s pooblaščenimi izvajalci oz. izpolnitev drugih pogojev dobaviteljev, ki so povezani z jamčenjem za njihove proizvode.</t>
  </si>
  <si>
    <t>Izdelavo in dostavo vzorcev in dokazne dokumentacije v slovenskem jeziku.</t>
  </si>
  <si>
    <t>Vsa potrebna pomožna, pripravljalna in pospravljalna dela pri posameznih delih.</t>
  </si>
  <si>
    <t>Fino čiščenje in priprava podlage pred pričektkom vseh posameznih del in nanosom/vgradnjo materialov.</t>
  </si>
  <si>
    <t>Lastna kontrola kakovosti izvedenih del po fazah oz. sklopih del.</t>
  </si>
  <si>
    <t>Ves potreben glavni, pomožni, pritrdilni, tesnilni, vezni in zaključni material.</t>
  </si>
  <si>
    <t>Skladiščenje oz. začasno hranjenje materiala ter demontiranih izdelkov (za ponovno uporabo) na gradbišču ali na lastni deponiji (če ni prostora na gradbišču oz. lokaciji naročnika).</t>
  </si>
  <si>
    <t xml:space="preserve">Vse potrebne transporte in prenose materiala, naprav in opreme do mesta vgrajevanja. Od obrata proizvoda do gradbišča in do sme lokacije vgradnje na delu stavbe. </t>
  </si>
  <si>
    <t>Stroške zavarovanja objekta v gradnji, delavcev in materiala na gradbišču v času izvajanja del od začetka do predaje izvedenih del naročniku in končnega obračuna vseh del. Zavarovanje mora biti izvršeno pri pooblaščeni zavarovalni inštituciji. Izvajalec mora kopijo police dostaviti naročniku.</t>
  </si>
  <si>
    <t>Vse posredne stroške (kot so režijski stroški podjetja, davki in dajatve), vkalkulirane rizike (vključno riziko spremembe nabavne cene) in/ali stroške zavarovanj le-teh (vključno zavarovanje odgovornosti in gradbeno zavarovanje) ter dobiček. Vključno z manipulativni, režijski in podobni stroški za dela, ki jih izvajalec ne izvaja sam s svojimi delavci (t.j. s podizvajalci).</t>
  </si>
  <si>
    <t>Izdelavo vseh potrebnih detajlov in zaključkov, tudi če niso podrobno navedeni in opisani v zahtevah naročnika, če so nujni in/ali samoumevni za pravilno izvedbo ali funkcioniranje posameznih sistemov in elementov ali če so pogojeni z uporabo sistemske rešitve, ter usklajevanje z naročnikom oz. nadzornim inženirjem do potrditve le-teh. Vključno z morebitno izdelavo in vgradnjo jeklenih podkonstrukcijami in ključavničarskimi deli.</t>
  </si>
  <si>
    <t>Razne oteževalne okoliščine, ki niso izrecno navedene in bi jih izvajalec del moral vedeti in pozanti.</t>
  </si>
  <si>
    <t>Vsa potrebna delovna sredstva in/ali mehanizacija za izvedbo del, kot tudi vsa potrebna pomožna sredstva za vgrajevanje oz. montažo in/ali demontažo na objektu kot so delovni, premični in prevozni lahki odri, konzolni in viseči odri, lovilni in podporni odri, lestve, dvigala, črpalke in podobno (izjema so odri, izrecno opisani v posameznih postavkah),</t>
  </si>
  <si>
    <t>Izvedba v fazah, prilagojena tehnološkim zahtevam in omejitvami, povezanimi s krajem in časom izvedbe ter drugim dejstvom, kot to izhaja iz razpisne dokumentacije.</t>
  </si>
  <si>
    <t>Vsa morebitna potrebna dela, aktivnosti in ukrepe (vključno s potrebnim materialom, dodatki in energenti) za zagotovitev ustreznih pogojev za izvedbo vseh vrst del (npr. ogrevanje v primeru nizkih temperatur ipd.).</t>
  </si>
  <si>
    <t>Zaščita oz. ustrezni ukrepi za obvarovanje delov objekta, v katere se ne posega ter skupnih delov objekta in njegove okolice, ki jih izvajalec koristi/uporablja (če tudi občasno) pri izvajanju del.</t>
  </si>
  <si>
    <t>Popravilo in/ali plačilo morebitne škode povzročene v/na objektu in njegovi okolici zaradi izvedbe del.</t>
  </si>
  <si>
    <t>Zamenjave ali plačilo stroškov zamenjave pred primopredajo poškodovanih ali drugače razvrednotenih gotovih izdelkov (v primeru soglasja naročnika pa samo popravilo ali plačilo povzročene škode na gotovih izdelkih)-</t>
  </si>
  <si>
    <t>Stroške prenosov (vertiklanih in horizontalnih), sortiranje, nakladanje in odvoz odpadkov in embalaže na stalno deponijo oz. zbiralcu gradbenih odpadkov, stroške plačil vseh prispevkov in dajatev za stalno deponijo odpadnega materiala, vključno s predložitvijo »evidenčnih listov o ravnanju z odpadki«, razen če je to izrecno drugače opisano v popisu del.</t>
  </si>
  <si>
    <t>Terminsko usklajevanje del z naročnikom, nadzornim inženirjem in podizvajalci. Vključno z vso potrebno komunikacijo in koordinacijo zaradi izvedbe razpisanih del z osebo določeno s strani naročnika.</t>
  </si>
  <si>
    <t>Stroške zgraditve in vzdrževanja začasnih internih poti na gradbišču in stroške čiščenja javnih in drugih poti izven gradbišča, ki jih je onesnažil s svojimi vozili izvajalec ali njegov podizvajalec.</t>
  </si>
  <si>
    <t>Stroške vzorcev finalnih materialov, poskusnih premazov ali barvnih tonov, ki jih je izvajalec dolžan predložiti investitorjevemu nadzornemu inženirju v potrditev,</t>
  </si>
  <si>
    <t>Stroške vsakodnevnega čiščenja delovišča in zaščitenega dela pisarn, opreme, naprav ter oken.</t>
  </si>
  <si>
    <t>Stroške vsakodnevnega odvoza gradbenih in ostalih odpadkov nastalih ob izvedbi pogodbenih del, vključno z vsemi stroški deponije.</t>
  </si>
  <si>
    <t>Strošek izdelave in dostave naročniku predlog ureditve gradišča.</t>
  </si>
  <si>
    <t>Stroške potrebnih del za odvodnjavanje padavinske oz. meteorne vode med gradnjo, tako da se zagotovi stalno in kontrolirano odvajanje ter prepreči zadrževanje vode in zamakanje.</t>
  </si>
  <si>
    <t>Stroške nastavitve vgrajenih izdelkov, produktov, opreme in sistemov.</t>
  </si>
  <si>
    <t>Strošek fotografiranja pred, med in po izvedbi del ter predaja fotografij v digitalni obliki na nosilcu podatkov.</t>
  </si>
  <si>
    <t>- Kompletna ureditev in organizacija gradbišča-delovišča za celotni čas trajanja gradnje (vključno z vsemi ponovitvami), skladno z Uredbo o zagotavljanju varnosti in zdravja pri delu na začasnih in pomičnih gradbiščih (gradbiščna ograja, označbe, zaščite površin, zaščita prehodov, vse po varnostnem načrtu, ki ga dostavi naročnik in po dogovoru z investitorjem).
- Plačilo morebitne upravne takse, komunalne takse za začasno prometno ureditev na javni promrtni površini in komunalne takse za posebno rabo javne površine (za souporabo mestnega zemljišča za čas del). eventualne potrebne zapore pločnika in ceste.
- Signalizacija in osvetlitev gradbišča za čas del z izdelavo vseh potrebnih načrtov - elaboratov začasne prometne ureditve, nadzorom nad ureditvijo in zavarovanjem gradbišča ter tehničnimi pogoji in predlogi za pridobitev dovoljenja za zavarovanje in ureditev gradbišča. 
- Zaščita pločnika oz. ceste pred pričetkom del in čiščenje po končanih delih.
- Zaščita pred padajočimi predmeti in varovanje delavcev v času izvajanje dela.
- Vsi eventuelni manipulativni stroški.
- Dobava in postavitev gradbiščne zaščitne ograje z vrati in vso potrebno zaščito.
- Izdelava, dobava in postavitev gradbiščne table skladno z veljavnim predpisom oz. Gradbenim zakonom.
- Dobava in postavitev opozorilnih tabel in prometne signalizacije skladno z varnostnim načrtom.
- Prevoz, postavitev in odstranitev gradbenih zabojnikov.
- Ureditev gradbiščnega vodovodnega in elektro priključka z začasno gradbiščno omarico skladno z zahtevami varnostnega načrta in varnostnega inženirja.</t>
  </si>
  <si>
    <t>Sprotno dnevno in končno čiščenje prostorov, stavbnih elementov, opreme, skupnih delov v zgradbi in njeni okolici ter ločeno zbiranje in začasno hranjenje odpadkov in embalaže do odvoza na stalno deponijo, finalno čiščenje stavbe po končanih delih pred predajo naročniku, stroške čiščenja transportnih poti med rušenjem, oz. jih vzpostaviti v prejšnje stanje. Ko izvajalec zaključi vsa dela v posameznem prostoru, mora očistiti okna, police, prostor in ostalo umazanijo ali prah, ki so posledica izvajanja del.</t>
  </si>
  <si>
    <t>E4</t>
  </si>
  <si>
    <t>E16</t>
  </si>
  <si>
    <t>E22</t>
  </si>
  <si>
    <t>E23</t>
  </si>
  <si>
    <t>E31</t>
  </si>
  <si>
    <t>E32</t>
  </si>
  <si>
    <t>E33</t>
  </si>
  <si>
    <t>E35</t>
  </si>
  <si>
    <t>E37</t>
  </si>
  <si>
    <t xml:space="preserve">Zaščita notranjih in zunanjih površin, obstoječih tlakov, zasteklitev, sten, stavbnega pohištva, notranje opreme, zunanjh elementov ob objektu, ravne strehe, strehe nadstreška, terase, sosednjih objektov in javnih površin. Kar vključuje polaganje zaščitnih folij in OSB plošč, začasne zaščitne-pregradne stene, varovalne-zaščitne ograje, zaščita notranje opreme, zaščita konvektorjev in radijatorjev, zaščita ograj itd.). Uporaba ustreznih PVC ponjav izvedenih po sistemu kot npr.: španske stene (zložljiva), z ustreznimi preklopi. Notranje prostore je potrebno ločiti od zunanjega delovišča protiprašno. Predhodno je potrebno prestaviti vsa delovna mesta stran od okna. Po končanih delih je potrebno delovišče grobo očistiti. Po potrebi in v odvisnosti od trajanja in tehnologije izvedbe izvajalca predvideti tudi večkratno namestitev in odstranitev zaščite. </t>
  </si>
  <si>
    <t>Vsa pripravljalna dela se izvedejo v skladu z zahtevami naročnika. Izvajalec stroške vseh pripravljanih del upošteva v ponudbeni ceni.</t>
  </si>
  <si>
    <t xml:space="preserve">Vsa rušitvena dela se izvajajo z upoštevanjem vseh tehničnih rešitev rušenja z upoštevanjem varnostnih ukrepov pri rušenju.
Pri rušitvenih delih je potrebno upoštevati predpise iz varstva pri delu. Poleg Uredba o zagotavljanju varnosti in zdravja pri delu na začasnih in premičnih gradbiščih je potrebno upoštevati tudi druge varnostne predpise, zlasti še Pravilnik o varstvu pri nakladanju in razkladanju tovornih motornih vozil, Zakon o varnosti in zdravju pri delu (ZVZD-1), Uredbo o ravnanju z odpadki, ki nastanejo pri gradbenih delih itd.
</t>
  </si>
  <si>
    <t>Prav tako ponudnik s podpisom na ponudbi potrjuje, da je seznanjen s stanjem objekta, obsegom rušitvenih del in zahtevami naročnika. Pri rušitvenih delih je potrebno poskrbeti za zaščito vseh instalacijskih vodov, naprav in opreme ter zunanje okolice na območju rušitev.
Vso morebitno škodo, ki nastane zaradi neupoštevanje zahtev, poškodovanje obstoječe opreme oz. lastnine naročnika in uporabnikov nosi izvajalec del. Pri rušitvenih delih je potrebno v ceni upoštevati vse potrebne varovalne ukrepe, evtl. pomožne delovne ali lovilne odre in primerno zaščito.</t>
  </si>
  <si>
    <t>Izvajalec bo moral na na nekaterih mesti odstraniti obstoječe obloge (stenske, stropne, zunanje in notranje), da bo lahko demontiral obstoječe stavbno pohištvo, zato mora v ponudbeni ceni upoštevati tudi demontaže oblog in ponovno vgradnjo po vgradnji zunanjega stavbnega pohištva ter prilagoditev novemu stanju.</t>
  </si>
  <si>
    <t>Rušenje notranjih predelnih sten na mestu zunanjega stavbnega pohištva, zaradi zammenjave zunanjega stavbnega pohištva.</t>
  </si>
  <si>
    <t>V ceni upoštevati rezanje, rušenje, odnos ter odvoz na deponijo. V ceni upoštevati rušenje obstoječe pregradne stene obdelane z lesom ali MK ploščami ali s steklom, kompletno s podkonstrukcijo in ostalim materialom. Rušenje v širini potrebni za vgradnjo nove zasteklitve, vsaj do roba police oz. maksimalno do 1 metra od notranje linije novega zunanjega stavbnega pohištva.</t>
  </si>
  <si>
    <t>Pazlijva demontaža vseh obstoječih oken, več delnih oken in sestavov, vrat in zasteklitev ter polic in senčil, vključno z vsemi ostalimi elementi, ki jih je potrebno demontirati in odstraniti, da se omogoči vgradnjo novih (glej detajle rušitve v IDZ dokumentaciji), kot so: zastarela podkonstrukcija, zunanje ali notranja senčila, karnise, zunanje in notranje police, ALU kondenčni kanal, izolacijski material, silikonskih fug, drobni material, lesene ali pločevinaste zunanje in notranje obrobe ali obloge, notranje lesene ali MK obloge okoli oken. Vključno s sortiranjem, nalaganjem in odvozom demontiranih elementov ter ruševin na komunalno deponijo, komplet s plačilom vseh komunalih prispevkov. Vključno s ponovo montažo posameznih elementov, ki se ohranijo, glede na zahteve naročnika.
OPOMBA: Pazljiva odstranitev brez poškodovanja obstoječih stavbnih elementov in fasadnih oblog. Notranja senčila iz vertikalnih trakov se ohranijo, zato se za čas izvajanje del odstranijo, primerno hranijo (da se ne poškodujejo ali uničijo) in po konačnih delih ponovno vgradijo. V ceni upoštevati tudi demontaž in ponovno montažo notranjih senčil.</t>
  </si>
  <si>
    <t>3.</t>
  </si>
  <si>
    <t>Demontaža in odstranitev obstoječega sestavljenega zunanjega stavbnega pohištva.</t>
  </si>
  <si>
    <r>
      <t>SKLOP 3 - Zunanje stavbno pohištvo s posameznimi elementi velikosti do 3 m</t>
    </r>
    <r>
      <rPr>
        <b/>
        <vertAlign val="superscript"/>
        <sz val="9"/>
        <rFont val="Arial Narrow"/>
        <family val="2"/>
        <charset val="238"/>
      </rPr>
      <t>2</t>
    </r>
  </si>
  <si>
    <r>
      <t>SKLOP 2 - Zunanje stavbno pohištvo s posameznimi elementi velikosti do 3 m</t>
    </r>
    <r>
      <rPr>
        <b/>
        <vertAlign val="superscript"/>
        <sz val="9"/>
        <rFont val="Arial Narrow"/>
        <family val="2"/>
        <charset val="238"/>
      </rPr>
      <t>2</t>
    </r>
  </si>
  <si>
    <t>4.</t>
  </si>
  <si>
    <t>5.</t>
  </si>
  <si>
    <t>6.</t>
  </si>
  <si>
    <t>ALU vrata, V07</t>
  </si>
  <si>
    <r>
      <t>SKLOP 2 - Zunanje stavbno pohištvo s posameznimi elementi od 3 m</t>
    </r>
    <r>
      <rPr>
        <b/>
        <vertAlign val="superscript"/>
        <sz val="9"/>
        <rFont val="Arial Narrow"/>
        <family val="2"/>
        <charset val="238"/>
      </rPr>
      <t>2</t>
    </r>
    <r>
      <rPr>
        <b/>
        <sz val="9"/>
        <rFont val="Arial Narrow"/>
        <family val="2"/>
        <charset val="238"/>
      </rPr>
      <t xml:space="preserve"> do 6 m</t>
    </r>
    <r>
      <rPr>
        <b/>
        <vertAlign val="superscript"/>
        <sz val="9"/>
        <rFont val="Arial Narrow"/>
        <family val="2"/>
        <charset val="238"/>
      </rPr>
      <t>2</t>
    </r>
  </si>
  <si>
    <r>
      <t>SKLOP 4 - Zunanje stavbno pohištvo s posameznimi elementi velikosti do 3 m</t>
    </r>
    <r>
      <rPr>
        <b/>
        <vertAlign val="superscript"/>
        <sz val="9"/>
        <rFont val="Arial Narrow"/>
        <family val="2"/>
        <charset val="238"/>
      </rPr>
      <t>2</t>
    </r>
  </si>
  <si>
    <t>RUŠITVENA in DEMONTAŽNA DELA</t>
  </si>
  <si>
    <t>Pred vgrajevanjem stavbnega pohištva, mora izvajalec vgradtiti vzročno zunanje stavbno pohištvo na objektu, z vsemi zaključki in končnim izgledom. Šele po potrditvi s strani nadzornega inženirja, o ustrezni vgradnji testnega zunanjega stavbnega pohištva lahko izvajalec prične z deli na preostalih delih stavbe. Pred izvedbo mora izvajalec naročniku in nadzornemu inženirju predloži vse potrebne vzorce vidnih materialov in produktov (profili, zasteklitev, pločevine, trakovi itd.), da naročnik potrdi končni izgled in izvajalec izdela oz. naroči ustrezno barvo/recepturo eloksaže ali barve izdelkov.</t>
  </si>
  <si>
    <t xml:space="preserve">Ostale podrobne zahteve za stavbno pohištvo je določeno v IDZ in ostalih dokumentih oz. zahtevah naročnika. </t>
  </si>
  <si>
    <t>V ceni je potrebno upoštevati tudi prilagoditev obstoječe ali dograditev nove podkonstrukcije za vgradnjo novega zunanjega stavbnega pohištva in zaključnih pločevin. Ponudbena cena mora vključevati vsa pripravljalna dela in ves potreben materail za kvalitetno vgradnjo zunanjega stavbnega pohištva.</t>
  </si>
  <si>
    <t>V ponudbeni ceni mora izvajalec upoštevati vsa dela in potrebni material za kvalitetno vgradnjo stavbnega pohištva. Ta se vgrajuje po načelu 3-slojnega tesnjenja po smernicah združenja RAL. Dodatne zahteve za produkte in vgradnjo so opisanje v zahtevah naročnika in IDZ dokumentaciji.</t>
  </si>
  <si>
    <r>
      <rPr>
        <b/>
        <sz val="9"/>
        <rFont val="Arial Narrow"/>
        <family val="2"/>
        <charset val="238"/>
      </rPr>
      <t>Zasteklitev:</t>
    </r>
    <r>
      <rPr>
        <sz val="9"/>
        <rFont val="Arial Narrow"/>
        <family val="2"/>
        <charset val="238"/>
      </rPr>
      <t xml:space="preserve"> troslojna zasteklitev, distančniki v črni barvi.</t>
    </r>
  </si>
  <si>
    <r>
      <rPr>
        <b/>
        <sz val="9"/>
        <rFont val="Arial Narrow"/>
        <family val="2"/>
        <charset val="238"/>
      </rPr>
      <t xml:space="preserve">Profili: </t>
    </r>
    <r>
      <rPr>
        <sz val="9"/>
        <rFont val="Arial Narrow"/>
        <family val="2"/>
        <charset val="238"/>
      </rPr>
      <t>ALU profili s prekinjenim toplotnim mostom.</t>
    </r>
  </si>
  <si>
    <r>
      <rPr>
        <b/>
        <sz val="9"/>
        <rFont val="Arial Narrow"/>
        <family val="2"/>
        <charset val="238"/>
      </rPr>
      <t>Okovje</t>
    </r>
    <r>
      <rPr>
        <sz val="9"/>
        <rFont val="Arial Narrow"/>
        <family val="2"/>
        <charset val="238"/>
      </rPr>
      <t>: Sistemsko okovje proizvajalca, ustrezne kvalitete, v skladu z zahtevami naročnika.</t>
    </r>
  </si>
  <si>
    <r>
      <rPr>
        <b/>
        <sz val="9"/>
        <rFont val="Arial Narrow"/>
        <family val="2"/>
        <charset val="238"/>
      </rPr>
      <t xml:space="preserve">Kljuke oz. pololive: </t>
    </r>
    <r>
      <rPr>
        <sz val="9"/>
        <rFont val="Arial Narrow"/>
        <family val="2"/>
        <charset val="238"/>
      </rPr>
      <t>sistemske tipske ALU/inox kljuke, eloksirane ali boljše.</t>
    </r>
  </si>
  <si>
    <r>
      <rPr>
        <b/>
        <sz val="9"/>
        <rFont val="Arial Narrow"/>
        <family val="2"/>
        <charset val="238"/>
      </rPr>
      <t>Način odpiranja:</t>
    </r>
    <r>
      <rPr>
        <sz val="9"/>
        <rFont val="Arial Narrow"/>
        <family val="2"/>
        <charset val="238"/>
      </rPr>
      <t xml:space="preserve"> odpiranje je kombinirano (okoli vertikalne in horizontalne osi, enokrilno). </t>
    </r>
  </si>
  <si>
    <t>Vgrajeno enokrilno okno z zasteklitvijo mora ustrezati vsaj naslednjim tehničnim zahtevam:</t>
  </si>
  <si>
    <t>Vgrajeno fiksno okno s polnilom iz ALU panela ali toplotno izolativne trislojne zasteklitve mora ustrezati vsaj naslednjim tehničnim zahtevam:</t>
  </si>
  <si>
    <t>Vgrajena enokrilna vrata z zasteklitvijo mora ustrezati vsaj naslednjim tehničnim zahtevam:</t>
  </si>
  <si>
    <r>
      <rPr>
        <b/>
        <sz val="9"/>
        <rFont val="Arial Narrow"/>
        <family val="2"/>
        <charset val="238"/>
      </rPr>
      <t>Barva okvirjev:</t>
    </r>
    <r>
      <rPr>
        <sz val="9"/>
        <rFont val="Arial Narrow"/>
        <family val="2"/>
        <charset val="238"/>
      </rPr>
      <t xml:space="preserve"> čim bolj podobna obstoječim ALU fasadnim elementom (RAL 7022, visoki sijaj) oz. po izbiri naročnika in predstavnika ZVKDS, v ceni upoštevati tudi morebitne nadstandardne brave.</t>
    </r>
  </si>
  <si>
    <r>
      <rPr>
        <b/>
        <sz val="9"/>
        <rFont val="Arial Narrow"/>
        <family val="2"/>
        <charset val="238"/>
      </rPr>
      <t>Ostale zahteve:</t>
    </r>
    <r>
      <rPr>
        <sz val="9"/>
        <rFont val="Arial Narrow"/>
        <family val="2"/>
        <charset val="238"/>
      </rPr>
      <t xml:space="preserve"> Glej zahteve naročnika in IDZ projektno dokumentacijo.</t>
    </r>
  </si>
  <si>
    <r>
      <rPr>
        <b/>
        <sz val="9"/>
        <rFont val="Arial Narrow"/>
        <family val="2"/>
        <charset val="238"/>
      </rPr>
      <t xml:space="preserve">Sistemi: </t>
    </r>
    <r>
      <rPr>
        <sz val="9"/>
        <rFont val="Arial Narrow"/>
        <family val="2"/>
        <charset val="238"/>
      </rPr>
      <t>Vgrajujejo se lahko le okenski in vratni sistemi priznanih prizvajalcev. Izvajalec lahko predlaga in predvidi tudi drugo rešitev, vendar jo mora pred vgradnjo potrditi nadzorni inženir ali naročnik.</t>
    </r>
  </si>
  <si>
    <t>V06, Vrata s krilom, dim. 1,0 m x 3,0 m.</t>
  </si>
  <si>
    <t>V04, Vrata s krilom in fiksno obsvetlobo, dim. 1,59 m x 2,08 m.</t>
  </si>
  <si>
    <t>O3.2, fiksno okno z zasteklitvijo, dim. 1,58 m x 1,61 m.</t>
  </si>
  <si>
    <t>O25, krilno okno z zasteklitvijo, dim. 0,80 m x 1,80 m.</t>
  </si>
  <si>
    <t>O2.1, krilno okno z zasteklitvijo, dim. 1,55 m x 1,61 m.</t>
  </si>
  <si>
    <t>SKLOP 2 - Zunanje stavbno pohištvo iz sledečih elementov</t>
  </si>
  <si>
    <t>SKLOP 3 - Zunanje stavbno pohištvo iz sledečih elementov</t>
  </si>
  <si>
    <t>SKLOP 4 - Zunanje stavbno pohištvo iz sledečih elementov</t>
  </si>
  <si>
    <t>O6.2, krilno okno z zasteklitvijo, dim. 1,42 m x 0,80 m</t>
  </si>
  <si>
    <t>O22, krilno okno z zasteklitvijo, dim. 0,73 m x 0,81 m</t>
  </si>
  <si>
    <t>O21, fiksno okno z zasteklitvijo, dim. 0,71 m x 0,71 m</t>
  </si>
  <si>
    <r>
      <t xml:space="preserve">Izdelava, dobava in montaža novih zunanjih alu žaluzij na obstoječo konstrukcijo, </t>
    </r>
    <r>
      <rPr>
        <sz val="9"/>
        <rFont val="Arial Narrow"/>
        <family val="2"/>
        <charset val="238"/>
      </rPr>
      <t xml:space="preserve">barva po izbiri naročnika po RAL lestvici, (kot npr. Roltex HERO, Krpan ali enakovredno). Širina lamele 70 mm, C oblika lamele oz. po izbiri naročnika.
Točne dimenzije žaluzij je potrebno preveriti oz. izmeriti in prilagoditi na licu mesta! V ceni upoštevati tudi stroške za nadstandardne barve in premaze oz. zaščito. </t>
    </r>
  </si>
  <si>
    <t>SKLOP 2 - ALU zunanje žaluzije, brez maske in z ročico (monokomando)</t>
  </si>
  <si>
    <t>SKLOP 2 - ALU zunanje žaluzije, brez maske, z elektro motornim pogonom</t>
  </si>
  <si>
    <t>SKLOP 3 - ALU zunanje žaluzije, brez maske in z ročico (monokomando)</t>
  </si>
  <si>
    <r>
      <rPr>
        <b/>
        <sz val="9"/>
        <rFont val="Arial Narrow"/>
        <family val="2"/>
        <charset val="238"/>
      </rPr>
      <t>Vgradnja:</t>
    </r>
    <r>
      <rPr>
        <sz val="9"/>
        <rFont val="Arial Narrow"/>
        <family val="2"/>
        <charset val="238"/>
      </rPr>
      <t xml:space="preserve"> V skladu s smernicami RAL za vgradnjo stavbnega pohištva, nivo kvaliete vgradnje je določen v IDZ. In v preostalih zahtevah naročnika.</t>
    </r>
  </si>
  <si>
    <t>Pločevina se pritrdi na nova ALU okna in zakrivi po obliki konstrukcije, da nudi trajno zaščito pred zunanjimi vremenskimi vplivi. Kompletno z vso potrebno kleparsko obdelavo, podkonstrukcijo, kvalietnim pritrdilnim, veznim in tesnilnim materialom. Razvita širina pločevine do 20 cm. Vsi spoji morajo biti kvalitetno kleparsko krivljeni in tesnjeni.</t>
  </si>
  <si>
    <t>SKUPAJ GRADBENA IN OBRTNIŠKA DELA ZA TRAK FF</t>
  </si>
  <si>
    <r>
      <rPr>
        <b/>
        <sz val="9"/>
        <rFont val="Arial Narrow"/>
        <family val="2"/>
        <charset val="238"/>
      </rPr>
      <t xml:space="preserve">Dodatne zahteve: </t>
    </r>
    <r>
      <rPr>
        <sz val="9"/>
        <rFont val="Arial Narrow"/>
        <family val="2"/>
        <charset val="238"/>
      </rPr>
      <t>Vključno z vsemi potrebnimi zaključnimi letvicami, mikrostikalo - senzor odprtosti, skrito v okvir in ostale zahteve navedene v zahtevah naročnika in IDZ projektni dokumentaciji.</t>
    </r>
  </si>
  <si>
    <t>- zvočna izolirnost: Rw ≥ 30 dB, določena po SIST EN ISO 10140-2,</t>
  </si>
  <si>
    <t>D.</t>
  </si>
  <si>
    <t>E.</t>
  </si>
  <si>
    <t>TRAK AZ</t>
  </si>
  <si>
    <r>
      <t>SKLOP 1 - Zunanje stavbno pohištvo s posameznimi elementi velikosti do 3 m</t>
    </r>
    <r>
      <rPr>
        <b/>
        <vertAlign val="superscript"/>
        <sz val="9"/>
        <rFont val="Arial Narrow"/>
        <family val="2"/>
        <charset val="238"/>
      </rPr>
      <t>2</t>
    </r>
  </si>
  <si>
    <t>ALU vrata V12, dim. 1,00 m x 2,00 m</t>
  </si>
  <si>
    <t>ALU okno, O9, dim. 0,80 m x 0,80 m</t>
  </si>
  <si>
    <t>ALU okno, O15, dim. 1,41 m x 0,80 m</t>
  </si>
  <si>
    <t>ALU okno, O32, dim. 0,97 m x 0,80 m</t>
  </si>
  <si>
    <t>ALU okno, O38, dim. 0,97 m x 1,51 m</t>
  </si>
  <si>
    <t>ALU okno, O39, dim. 1,29 m x 1,51 m</t>
  </si>
  <si>
    <t>ALU okno, O40, dim. 1,41 m x 1,51 m</t>
  </si>
  <si>
    <t>ALU okno nepravilnih oblik, O52, max dim. 1,0 m x 2,0 m</t>
  </si>
  <si>
    <t>ALU okno, O59, dim. 1,56 m x 0,40 m</t>
  </si>
  <si>
    <t>SKLOP 1 - Zunanje stavbno pohištvo iz sledečih elementov</t>
  </si>
  <si>
    <t>7.</t>
  </si>
  <si>
    <t>8.</t>
  </si>
  <si>
    <t>9.</t>
  </si>
  <si>
    <t>10.</t>
  </si>
  <si>
    <t>11.</t>
  </si>
  <si>
    <t>12.</t>
  </si>
  <si>
    <t>13.</t>
  </si>
  <si>
    <t>14.</t>
  </si>
  <si>
    <t>15.</t>
  </si>
  <si>
    <t>16.</t>
  </si>
  <si>
    <t>17.</t>
  </si>
  <si>
    <t>18.</t>
  </si>
  <si>
    <t>19.</t>
  </si>
  <si>
    <t>O9, krilno okno z zasteklitvijo,  dim. 0,80 m x 0,80 m</t>
  </si>
  <si>
    <t>O15, fiksno okno z zasteklitvijo, dim. 1,41 m x 0,80 m</t>
  </si>
  <si>
    <t>O32, krilno okno z zasteklitvijo, dim. 0,97 m x 0,80 m</t>
  </si>
  <si>
    <t>O38, krilno okno z zasteklitvijo, dim. 0,97 m x 1,51 m</t>
  </si>
  <si>
    <t>O40, fiksno okno z zasteklitvijo, dim. 1,41 m x 1,51 m</t>
  </si>
  <si>
    <t>O52, fiksno okno z zasteklitvijo, nepravilnih oblik, max dim. 1,0 m x 2,0 m</t>
  </si>
  <si>
    <t>O59, fiksno okno z zasteklitvijo, dim. 1,56 m x 0,40 m</t>
  </si>
  <si>
    <t>V12, krilna vrata z zasteklitvijo deljeno na dva dela, dim. 1,00 m x 2,00 m</t>
  </si>
  <si>
    <t>SKLOP 1 - ALU zunanje žaluzije, z nadometno masko in z ročico (monokomando)</t>
  </si>
  <si>
    <t>O39, fiksno okno z zasteklitvijo, dim. 1,29 m x 1,51 m</t>
  </si>
  <si>
    <r>
      <rPr>
        <b/>
        <sz val="9"/>
        <rFont val="Arial Narrow"/>
        <family val="2"/>
        <charset val="238"/>
      </rPr>
      <t>Izdelava, dobava in montaža zunanjih odkapnih tipskih okenskih polic iz eloksirane ALU pločevine deb. 2 mm</t>
    </r>
    <r>
      <rPr>
        <sz val="9"/>
        <rFont val="Arial Narrow"/>
        <family val="2"/>
        <charset val="238"/>
      </rPr>
      <t>, pritrjena na spodnji profil okna, širina police do 10 cm (širino prilagoditi glede na stanje na licu mesta), z odkapnim robom 20 mm (FBS 420) v barvi preostale pločevine na stavbi, z vsem pritrdilnim in tesnilnim materialom (npr.: stisljivi samoraztezni tesnilni trak iz impregnirane PUR pene za izvedbo tesnih priključkov) in vso evtl podkonstrukcijo. Na zunanji strani izvesti ustrezni odkapni rob, čelne odkape ter vse zaključne letvice. Pritrditev preko sistemskega kontinuiranega tesnila za zunanje ALU police. Vgradnja in izgled police po vzoru obstoječe. 
OPOMBA: Vključno z vgradnjo protidonečega traku in naklonsko toplotno izolacijo iz XPS debeine do 3 cm na spodnji strani police.</t>
    </r>
  </si>
  <si>
    <r>
      <rPr>
        <b/>
        <sz val="9"/>
        <rFont val="Arial Narrow"/>
        <family val="2"/>
        <charset val="238"/>
      </rPr>
      <t>Izdelava, dobava in montaža zunanjih odkapnih okenskih polic iz eloksirane ALU pločevine deb. 2 mm</t>
    </r>
    <r>
      <rPr>
        <sz val="9"/>
        <rFont val="Arial Narrow"/>
        <family val="2"/>
        <charset val="238"/>
      </rPr>
      <t>, pritrjena na spodnji profil okna, širina police do 30 cm (širino prilagoditi glede na stanje na licu mesta), z odkapnim robom 40 mm (FBS 40) v barvi preostale pločevine na stavbi, z vsem pritrdilnim in tesnilnim materialom (npr.: stisljivi samoraztezni tesnilni trak iz impregnirane PUR pene za izvedbo tesnih priključkov) in vso evtl podkonstrukcijo. Na zunanji strani izvesti ustrezni odkapni rob, čelne odkape ter vse zaključne letvice. Pritrditev preko sistemskega kontinuiranega tesnila za zunanje ALU police. Vgradnja in izgled police po vzoru obstoječe. Pri vratnih pragih se izvede pohodno.
OPOMBA: Vključno z vgradnjo protidonečega traku na spodnji strani police.</t>
    </r>
  </si>
  <si>
    <t>Dobava in vgradnja kleparsko izdelane ALU zaključne pločevine na špaletah betonske fasade, po vzoru obstoječe.</t>
  </si>
  <si>
    <r>
      <rPr>
        <b/>
        <sz val="9"/>
        <rFont val="Arial Narrow"/>
        <family val="2"/>
        <charset val="238"/>
      </rPr>
      <t xml:space="preserve">Popravilo oz. dobava in vgradnja MK oblog na notranjih špaletah stavbnega pohištva skupaj  s podkonstrukcijo in toplotno izolacijo. </t>
    </r>
    <r>
      <rPr>
        <sz val="9"/>
        <rFont val="Arial Narrow"/>
        <family val="2"/>
        <charset val="238"/>
      </rPr>
      <t>Sestava obloge iz 1x12,5mm plošča + parna zapora + podkonstrukcija + mineralna ali EPS toplotna izolacija, v debelini do 8 cm (polna zapolnjenost špalete z izolacijo) + PU izolativna pena pri nedostopnih mestih. Pri izvedbi del je potrebno upoštevati vsa navodila proizvajalca ter vgrajevati ves deklarirani pritrdilni, tesnilni material ter ustrezne vogalnike. Plošče je potrebno ustrezno bandažirati ter pripraviti v kvaliteti C3 za slikopleskarska dela. Oblaganje špalet do globine 20 cm oz. do vogala špalete, da se poenoti izgled.</t>
    </r>
  </si>
  <si>
    <t>TRAK TT</t>
  </si>
  <si>
    <r>
      <t>SKLOP 1 - Zunanje stavbno pohištvo s posameznimi elementi od 3 m</t>
    </r>
    <r>
      <rPr>
        <b/>
        <vertAlign val="superscript"/>
        <sz val="9"/>
        <rFont val="Arial Narrow"/>
        <family val="2"/>
        <charset val="238"/>
      </rPr>
      <t>2</t>
    </r>
    <r>
      <rPr>
        <b/>
        <sz val="9"/>
        <rFont val="Arial Narrow"/>
        <family val="2"/>
        <charset val="238"/>
      </rPr>
      <t xml:space="preserve"> do 6 m</t>
    </r>
    <r>
      <rPr>
        <b/>
        <vertAlign val="superscript"/>
        <sz val="9"/>
        <rFont val="Arial Narrow"/>
        <family val="2"/>
        <charset val="238"/>
      </rPr>
      <t>2</t>
    </r>
  </si>
  <si>
    <t>ALU vrata, V10, dim. 1,27 m x 2,02 m</t>
  </si>
  <si>
    <t>ALU vrata, V11, dim. 1,27 m x 3,00 m</t>
  </si>
  <si>
    <t>ALU okno, O1.1, dim. 1,54 m x 1,61 m</t>
  </si>
  <si>
    <t>ALU okno, O5, dim. 1,43 m x 1,61 m</t>
  </si>
  <si>
    <t>ALU okno, O63-p, dim. 0,35 m x 1,61 m</t>
  </si>
  <si>
    <t>ALU okno, O64-p, dim. 0,35 m x 0,80 m</t>
  </si>
  <si>
    <t>ALU okno, O26, dim. 0,85 m x 1,61 m</t>
  </si>
  <si>
    <t>ALU okno, O43, dim. 1,28 m x 1,61 m</t>
  </si>
  <si>
    <t>ALU okno, O44, dim. 1,30 m x 1,61 m</t>
  </si>
  <si>
    <t>ALU okno, O64-p, dim. 0,35 m x 0,8 m</t>
  </si>
  <si>
    <t>e.)</t>
  </si>
  <si>
    <t>f.)</t>
  </si>
  <si>
    <r>
      <t>SKLOP 5 - Zunanje stavbno pohištvo s posameznimi elementi velikosti do 3 m</t>
    </r>
    <r>
      <rPr>
        <b/>
        <vertAlign val="superscript"/>
        <sz val="9"/>
        <rFont val="Arial Narrow"/>
        <family val="2"/>
        <charset val="238"/>
      </rPr>
      <t>2</t>
    </r>
  </si>
  <si>
    <t>ALU okno, O7.1, dim. 1,45 m x 0,75 m</t>
  </si>
  <si>
    <t>ALU okno, O7.2, dim. 1,45 m x 0,75 m</t>
  </si>
  <si>
    <t>g.)</t>
  </si>
  <si>
    <r>
      <t>SKLOP 6 - Zunanje stavbno pohištvo s posameznimi elementi velikosti do 3 m</t>
    </r>
    <r>
      <rPr>
        <b/>
        <vertAlign val="superscript"/>
        <sz val="9"/>
        <rFont val="Arial Narrow"/>
        <family val="2"/>
        <charset val="238"/>
      </rPr>
      <t>2</t>
    </r>
  </si>
  <si>
    <t>V10, krilna evakuacijska vrata z obsvetlobo, dim. 1,27 m x 2,02 m</t>
  </si>
  <si>
    <t>V11, krilna evakuacijska vrata z obsvetlobo in nad svetlobo, dim. 1,27 m x 3,00 m</t>
  </si>
  <si>
    <t>O1.1, fiksno okno z zasteklitvijo, dim. 1,54 m x 1,61 m</t>
  </si>
  <si>
    <t>O5, krilno okno z zasteklitvijo, dim. 1,43 m x 1,61 m</t>
  </si>
  <si>
    <t>O63-p, fiksno okno s ALU panelom, dim. 0,35 m x 1,61 m</t>
  </si>
  <si>
    <t>O64-p,  fiksno okno s ALU panelom, dim. 0,35 m x 0,80 m</t>
  </si>
  <si>
    <t>O64-p, fiksno okno s ALU panelom, dim. 0,35 m x 0,8 m</t>
  </si>
  <si>
    <t>O44, krilno okno z zasteklitvijo, dim. 1,30 m x 1,61 m</t>
  </si>
  <si>
    <t>O43, krilno okno z zasteklitvijo, dim. 1,28 m x 1,61 m</t>
  </si>
  <si>
    <t>O26, krilno okno z zasteklitvijo, dim. 0,85 m x 1,61 m</t>
  </si>
  <si>
    <t>O11, fiksno okno z zasteklitvijo, dim. 1,60 m x 1,61m</t>
  </si>
  <si>
    <t>ALU okno, O11, dim. 1,60 m x 1,61m</t>
  </si>
  <si>
    <t>O7.2, fiksno okno z zasteklitvijo, dim. 1,45 m x 0,75 m</t>
  </si>
  <si>
    <t>O7.1, krilno okno z zasteklitvijo, dim. 1,45 m x 0,75 m</t>
  </si>
  <si>
    <t>SKLOP 3 - ALU zunanje žaluzije, brez maske, z elektro motornim pogonom</t>
  </si>
  <si>
    <t>SKLOP 4 - ALU zunanje žaluzije, brez maske in z ročico (monokomando)</t>
  </si>
  <si>
    <r>
      <rPr>
        <b/>
        <sz val="9"/>
        <rFont val="Arial Narrow"/>
        <family val="2"/>
        <charset val="238"/>
      </rPr>
      <t>Izdelava, dobava in montaža zunanjih odkapnih okenskih polic iz eloksirane ALU pločevine deb. 2 mm</t>
    </r>
    <r>
      <rPr>
        <sz val="9"/>
        <rFont val="Arial Narrow"/>
        <family val="2"/>
        <charset val="238"/>
      </rPr>
      <t>, pritrjena na spodnji profil okna, širina police do 20 cm (širino prilagoditi glede na stanje na licu mesta), z odkapnim robom 40 mm (FBS 40) v barvi preostale pločevine na stavbi, z vsem pritrdilnim in tesnilnim materialom (npr.: stisljivi samoraztezni tesnilni trak iz impregnirane PUR pene za izvedbo tesnih priključkov) in vso evtl podkonstrukcijo. Na zunanji strani izvesti ustrezni odkapni rob, čelne odkape ter vse zaključne letvice. Pritrditev preko sistemskega kontinuiranega tesnila za zunanje ALU police. Vgradnja in izgled police po vzoru obstoječe. Pri vratnih pragih se izvede pohodno.
OPOMBA: Vključno z vgradnjo protidonečega traku na spodnji strani police.</t>
    </r>
  </si>
  <si>
    <t xml:space="preserve">Vodoodporne ivrne plošče P5, obojestransko oplemenitena z melaminsko folijo in ABS robnimi trakovi. Vključno s potrebno podkonstrukcijo, vgradnjo toplotne izolacije iz mineralne volne v debelini do 3 cm, paronepropustno folijo in zapolnitvijo nedostopnih mest s PU izolativno peno, pritrdili, tesnjenjem in silikoniziranjem stikov ter obdelavo vseh stikov.
OPOMBA: Dela mora izvajati za to usposobljen delavec, ki ima znanje iz obdelave lesenih stavbnih elemetov, kot npr. mizar. Vodoodporne ivrne plošče debeline 25 mm in širine do 20 cm. Barva in tekstura po izbiri naročnika, v ponudbeni ceni je potrebno upoštevati tudi nadstandardne barvein teksture, dekroje. </t>
  </si>
  <si>
    <t>TRAK BW</t>
  </si>
  <si>
    <t>ALU okno, O16, dim. 0,26 m x 1,61 m</t>
  </si>
  <si>
    <t>ALU okno, O3.2, dim. 1,58 m x 1,61 m</t>
  </si>
  <si>
    <t>ALU okno, O4, dim. 0,75 m x 1,61 m</t>
  </si>
  <si>
    <t>ALU okno, O62, dim. 1,58 m x 1,90 m</t>
  </si>
  <si>
    <t>ALU okno, O23, dim. 0,75 m x 0,75 m</t>
  </si>
  <si>
    <t>ALU okno, O41, dim. 1,50 m x 1,55 m</t>
  </si>
  <si>
    <t>ALU okno, O18, dim. 0,55 m x 2,00 m</t>
  </si>
  <si>
    <t>ALU okno, O30, dim. 0,91 m x 2,61 m</t>
  </si>
  <si>
    <t>ALU okno, O33, dim. 1,50 m x 2,61 m</t>
  </si>
  <si>
    <t>ALU okno, O34, dim. 1,52 m x 2,61 m</t>
  </si>
  <si>
    <t>ALU okno, O37.1, dim. 1,65 m x 2,61 m</t>
  </si>
  <si>
    <t>ALU okno, O37.2, dim. 1,65 m x 2,61 m</t>
  </si>
  <si>
    <t>ALU okno, O11-p, dim. 1,60 m x 1,61 m</t>
  </si>
  <si>
    <t>ALU okno, O48-p, dim. 1,60 m x 2,00 m</t>
  </si>
  <si>
    <t>h.)</t>
  </si>
  <si>
    <t>i.)</t>
  </si>
  <si>
    <t>j.)</t>
  </si>
  <si>
    <t>ALU okno, O1.2, dim. 1,54 m x 1,61 m</t>
  </si>
  <si>
    <t>ALU okno, O21, dim. 0,71 m x 0,71 m</t>
  </si>
  <si>
    <t>k.)</t>
  </si>
  <si>
    <t>l.)</t>
  </si>
  <si>
    <r>
      <t>SKLOP 6 - Zunanje stavbno pohištvo s posameznimi elementi od 3 m</t>
    </r>
    <r>
      <rPr>
        <b/>
        <vertAlign val="superscript"/>
        <sz val="9"/>
        <rFont val="Arial Narrow"/>
        <family val="2"/>
        <charset val="238"/>
      </rPr>
      <t>2</t>
    </r>
    <r>
      <rPr>
        <b/>
        <sz val="9"/>
        <rFont val="Arial Narrow"/>
        <family val="2"/>
        <charset val="238"/>
      </rPr>
      <t xml:space="preserve"> do 6 m</t>
    </r>
    <r>
      <rPr>
        <b/>
        <vertAlign val="superscript"/>
        <sz val="9"/>
        <rFont val="Arial Narrow"/>
        <family val="2"/>
        <charset val="238"/>
      </rPr>
      <t>2</t>
    </r>
  </si>
  <si>
    <r>
      <t>SKLOP 5 - Zunanje stavbno pohištvo s posameznimi elementi od 3 m</t>
    </r>
    <r>
      <rPr>
        <b/>
        <vertAlign val="superscript"/>
        <sz val="9"/>
        <rFont val="Arial Narrow"/>
        <family val="2"/>
        <charset val="238"/>
      </rPr>
      <t xml:space="preserve">2 </t>
    </r>
    <r>
      <rPr>
        <b/>
        <sz val="9"/>
        <rFont val="Arial Narrow"/>
        <family val="2"/>
        <charset val="238"/>
      </rPr>
      <t>do 6 m</t>
    </r>
    <r>
      <rPr>
        <b/>
        <vertAlign val="superscript"/>
        <sz val="9"/>
        <rFont val="Arial Narrow"/>
        <family val="2"/>
        <charset val="238"/>
      </rPr>
      <t>2</t>
    </r>
  </si>
  <si>
    <r>
      <t>SKLOP 4 - Zunanje stavbno pohištvo s posameznimi elementi od 3 m</t>
    </r>
    <r>
      <rPr>
        <b/>
        <vertAlign val="superscript"/>
        <sz val="9"/>
        <rFont val="Arial Narrow"/>
        <family val="2"/>
        <charset val="238"/>
      </rPr>
      <t>2</t>
    </r>
    <r>
      <rPr>
        <b/>
        <sz val="9"/>
        <rFont val="Arial Narrow"/>
        <family val="2"/>
        <charset val="238"/>
      </rPr>
      <t xml:space="preserve"> do 6 m</t>
    </r>
    <r>
      <rPr>
        <b/>
        <vertAlign val="superscript"/>
        <sz val="9"/>
        <rFont val="Arial Narrow"/>
        <family val="2"/>
        <charset val="238"/>
      </rPr>
      <t>2</t>
    </r>
  </si>
  <si>
    <r>
      <t>SKLOP 3 - Zunanje stavbno pohištvo s posameznimi elementi od 3 m</t>
    </r>
    <r>
      <rPr>
        <b/>
        <vertAlign val="superscript"/>
        <sz val="9"/>
        <rFont val="Arial Narrow"/>
        <family val="2"/>
        <charset val="238"/>
      </rPr>
      <t>2</t>
    </r>
    <r>
      <rPr>
        <b/>
        <sz val="9"/>
        <rFont val="Arial Narrow"/>
        <family val="2"/>
        <charset val="238"/>
      </rPr>
      <t xml:space="preserve"> do 6 m</t>
    </r>
    <r>
      <rPr>
        <b/>
        <vertAlign val="superscript"/>
        <sz val="9"/>
        <rFont val="Arial Narrow"/>
        <family val="2"/>
        <charset val="238"/>
      </rPr>
      <t>2</t>
    </r>
  </si>
  <si>
    <r>
      <t>SKLOP 1.1 - Zunanje stavbno pohištvo s posameznimi elementi velikosti do 3 m</t>
    </r>
    <r>
      <rPr>
        <b/>
        <vertAlign val="superscript"/>
        <sz val="9"/>
        <rFont val="Arial Narrow"/>
        <family val="2"/>
        <charset val="238"/>
      </rPr>
      <t>2</t>
    </r>
  </si>
  <si>
    <t>ALU okno, O13, dim. 1,57 m x 0,75 m</t>
  </si>
  <si>
    <t>ALU okno, O19, dim. 0,61 m x 2,61 m</t>
  </si>
  <si>
    <t>ALU okno, O24, dim. 0,44 m x 2,61 m</t>
  </si>
  <si>
    <t>ALU okno, O27, dim. 0,75 m x 2,61 m</t>
  </si>
  <si>
    <t>ALU okno, O28, dim. 0,86 m x 2,61 m</t>
  </si>
  <si>
    <t>ALU okno, O54, dim. 1,15 m x 2,50 m</t>
  </si>
  <si>
    <t>ALU vrata, V01, dim. 1,13 m x 2,50 m</t>
  </si>
  <si>
    <t>m.)</t>
  </si>
  <si>
    <t>n.)</t>
  </si>
  <si>
    <r>
      <t>SKLOP 7 - Zunanje stavbno pohištvo s posameznimi elementi velikosti do 3 m</t>
    </r>
    <r>
      <rPr>
        <b/>
        <vertAlign val="superscript"/>
        <sz val="9"/>
        <rFont val="Arial Narrow"/>
        <family val="2"/>
        <charset val="238"/>
      </rPr>
      <t>2</t>
    </r>
  </si>
  <si>
    <r>
      <t>SKLOP 7 - Zunanje stavbno pohištvo s posameznimi elementi od 3 m</t>
    </r>
    <r>
      <rPr>
        <b/>
        <vertAlign val="superscript"/>
        <sz val="9"/>
        <rFont val="Arial Narrow"/>
        <family val="2"/>
        <charset val="238"/>
      </rPr>
      <t xml:space="preserve">2 </t>
    </r>
    <r>
      <rPr>
        <b/>
        <sz val="9"/>
        <rFont val="Arial Narrow"/>
        <family val="2"/>
        <charset val="238"/>
      </rPr>
      <t>do 6 m</t>
    </r>
    <r>
      <rPr>
        <b/>
        <vertAlign val="superscript"/>
        <sz val="9"/>
        <rFont val="Arial Narrow"/>
        <family val="2"/>
        <charset val="238"/>
      </rPr>
      <t>2</t>
    </r>
  </si>
  <si>
    <r>
      <t>SKLOP 8 - Zunanje stavbno pohištvo s posameznimi elementi velikosti do 3 m</t>
    </r>
    <r>
      <rPr>
        <b/>
        <vertAlign val="superscript"/>
        <sz val="9"/>
        <rFont val="Arial Narrow"/>
        <family val="2"/>
        <charset val="238"/>
      </rPr>
      <t>2</t>
    </r>
  </si>
  <si>
    <r>
      <t>SKLOP 8 - Zunanje stavbno pohištvo s posameznimi elementi od 3 m</t>
    </r>
    <r>
      <rPr>
        <b/>
        <vertAlign val="superscript"/>
        <sz val="9"/>
        <rFont val="Arial Narrow"/>
        <family val="2"/>
        <charset val="238"/>
      </rPr>
      <t xml:space="preserve">2 </t>
    </r>
    <r>
      <rPr>
        <b/>
        <sz val="9"/>
        <rFont val="Arial Narrow"/>
        <family val="2"/>
        <charset val="238"/>
      </rPr>
      <t>do 6 m</t>
    </r>
    <r>
      <rPr>
        <b/>
        <vertAlign val="superscript"/>
        <sz val="9"/>
        <rFont val="Arial Narrow"/>
        <family val="2"/>
        <charset val="238"/>
      </rPr>
      <t>2</t>
    </r>
  </si>
  <si>
    <t>ALU okno, O47, dim. 1,58 m x 1,61 m</t>
  </si>
  <si>
    <t>o.)</t>
  </si>
  <si>
    <t>p.)</t>
  </si>
  <si>
    <t>r.)</t>
  </si>
  <si>
    <t>s.)</t>
  </si>
  <si>
    <r>
      <t>SKLOP 9 - Zunanje stavbno pohištvo s posameznimi elementi od 3 m</t>
    </r>
    <r>
      <rPr>
        <b/>
        <vertAlign val="superscript"/>
        <sz val="9"/>
        <rFont val="Arial Narrow"/>
        <family val="2"/>
        <charset val="238"/>
      </rPr>
      <t xml:space="preserve">2 </t>
    </r>
    <r>
      <rPr>
        <b/>
        <sz val="9"/>
        <rFont val="Arial Narrow"/>
        <family val="2"/>
        <charset val="238"/>
      </rPr>
      <t>do 6 m</t>
    </r>
    <r>
      <rPr>
        <b/>
        <vertAlign val="superscript"/>
        <sz val="9"/>
        <rFont val="Arial Narrow"/>
        <family val="2"/>
        <charset val="238"/>
      </rPr>
      <t>2</t>
    </r>
  </si>
  <si>
    <r>
      <t>SKLOP 9 - Zunanje stavbno pohištvo s posameznimi elementi velikosti do 3 m</t>
    </r>
    <r>
      <rPr>
        <b/>
        <vertAlign val="superscript"/>
        <sz val="9"/>
        <rFont val="Arial Narrow"/>
        <family val="2"/>
        <charset val="238"/>
      </rPr>
      <t>2</t>
    </r>
  </si>
  <si>
    <r>
      <t>SKLOP 10 - Zunanje stavbno pohištvo s posameznimi elementi velikosti do 3 m</t>
    </r>
    <r>
      <rPr>
        <b/>
        <vertAlign val="superscript"/>
        <sz val="9"/>
        <rFont val="Arial Narrow"/>
        <family val="2"/>
        <charset val="238"/>
      </rPr>
      <t>2</t>
    </r>
  </si>
  <si>
    <t>t.)</t>
  </si>
  <si>
    <t>u.)</t>
  </si>
  <si>
    <r>
      <t>SKLOP 10 - Zunanje stavbno pohištvo s posameznimi elementi od 3 m</t>
    </r>
    <r>
      <rPr>
        <b/>
        <vertAlign val="superscript"/>
        <sz val="9"/>
        <rFont val="Arial Narrow"/>
        <family val="2"/>
        <charset val="238"/>
      </rPr>
      <t xml:space="preserve">2 </t>
    </r>
    <r>
      <rPr>
        <b/>
        <sz val="9"/>
        <rFont val="Arial Narrow"/>
        <family val="2"/>
        <charset val="238"/>
      </rPr>
      <t>do 6 m</t>
    </r>
    <r>
      <rPr>
        <b/>
        <vertAlign val="superscript"/>
        <sz val="9"/>
        <rFont val="Arial Narrow"/>
        <family val="2"/>
        <charset val="238"/>
      </rPr>
      <t>2</t>
    </r>
  </si>
  <si>
    <t>ALU okno, O17, dim. 0,90 m x 1,56 m</t>
  </si>
  <si>
    <t>ALU okno, O31, dim. 0,93 m x 2,61 m</t>
  </si>
  <si>
    <t>ALU okno, O35, dim. 1,56 m x 2,61 m</t>
  </si>
  <si>
    <t>ALU okno, O36, dim. 1,62 m x 2,61 m</t>
  </si>
  <si>
    <t>ALU okno, O42, dim. 1,78 m x 1,56 m</t>
  </si>
  <si>
    <r>
      <t>SKLOP 11 - Zunanje stavbno pohištvo s posameznimi elementi velikosti do 3 m</t>
    </r>
    <r>
      <rPr>
        <b/>
        <vertAlign val="superscript"/>
        <sz val="9"/>
        <rFont val="Arial Narrow"/>
        <family val="2"/>
        <charset val="238"/>
      </rPr>
      <t>2</t>
    </r>
  </si>
  <si>
    <t>v.)</t>
  </si>
  <si>
    <t>O16, fiksno okno z zasteklitvijo, dim. 0,26 m x 1,61 m</t>
  </si>
  <si>
    <t>O3.2, fiksno okno z zasteklitvijo, dim. 1,58 m x 1,61 m</t>
  </si>
  <si>
    <t>O4, krilno okno z zasteklitvijo, dim. 0,75 m x 1,61 m</t>
  </si>
  <si>
    <t>O62, dvodelno okno s fiksnim delom in krilom, oba z zasteklitvijo, dim. 1,58 m x 1,90 m</t>
  </si>
  <si>
    <t>O13, krilno okno z zasteklitvijo, dim. 1,57 m x 0,75 m</t>
  </si>
  <si>
    <t>O23, krilno okno z zasteklitvijo, dim. 0,75 m x 0,75 m</t>
  </si>
  <si>
    <t>O41, krilno okno z zasteklitvijo, dim. 1,50 m x 1,55 m</t>
  </si>
  <si>
    <t>SKLOP 1.1 - Zunanje stavbno pohištvo iz sledečih elementov</t>
  </si>
  <si>
    <t>O12, dvodelno okno s fiksnim delom in krilom, oba z zasteklitvijo, dim. 1,57 m x 2,00 m</t>
  </si>
  <si>
    <t>O18, fiksno okno z zasteklitvijo, dim. 0,55 m x 2,00 m</t>
  </si>
  <si>
    <t>O2.1, krilno okno z zasteklitvijo, dim. 1,55 m x 1,61 m</t>
  </si>
  <si>
    <t>O3.1, krilno okno z zasteklitvijo, dim. 1,58 m x 1,61 m</t>
  </si>
  <si>
    <t>O30, fiksno okno z zasteklitvijo, dim. 0,91 m x 2,61 m</t>
  </si>
  <si>
    <t>O33, fiksno dvodelno okno z zasteklitvijo, dim. 1,50 m x 2,61 m</t>
  </si>
  <si>
    <t>O34, dvodelno okno s fiksnim delom in krilom, oba z zasteklitvijo, dim. 1,52 m x 2,61 m</t>
  </si>
  <si>
    <t>O37.1, fiksno okno z zasteklitvijo, dim. 1,65 m x 2,61 m</t>
  </si>
  <si>
    <t>O37.2, dim. fiksno okno z zasteklitvijo, 1,65 m x 2,61 m</t>
  </si>
  <si>
    <t>O48-p, fiksno okno s ALU panelom, dim. 1,60 m x 2,00 m</t>
  </si>
  <si>
    <t>O11-p, fiksno okno s ALU panelom, dim. 1,60 m x 1,61 m</t>
  </si>
  <si>
    <t>O10, fiksno okno z zasteklitvijo, dim. 1,96 m x 2,00 m</t>
  </si>
  <si>
    <t>SKLOP 5 - Zunanje stavbno pohištvo iz sledečih elementov</t>
  </si>
  <si>
    <t>SKLOP 6 - Zunanje stavbno pohištvo iz sledečih elementov</t>
  </si>
  <si>
    <t>SKLOP 7 - Zunanje stavbno pohištvo iz sledečih elementov</t>
  </si>
  <si>
    <t>SKLOP 8 - Zunanje stavbno pohištvo iz sledečih elementov</t>
  </si>
  <si>
    <t>SKLOP 9 - Zunanje stavbno pohištvo iz sledečih elementov</t>
  </si>
  <si>
    <t>SKLOP 11 - Zunanje stavbno pohištvo iz sledečih elementov</t>
  </si>
  <si>
    <t>O1.2, krilno okno z zasteklitvijo, dim. 1,54 m x 1,61 m</t>
  </si>
  <si>
    <t>O21, krilno okno z zasteklitvijo, dim. 0,71 m x 0,71 m</t>
  </si>
  <si>
    <t>ALU vrata, V02, dim. 1,00 m x 2,50 m</t>
  </si>
  <si>
    <t>V02, vrata s krilom, dim. 1,00 m x 2,50 m</t>
  </si>
  <si>
    <t>V01, vrata s krilom, dim. 1,13 m x 2,50 m</t>
  </si>
  <si>
    <t>O54, fiksno okno z zasteklitvijo, dim. 1,15 m x 2,50 m</t>
  </si>
  <si>
    <t>O28, fiksno okno z zasteklitvijo, dim. 0,86 m x 2,61 m</t>
  </si>
  <si>
    <t>O27, fiksno okno z zasteklitvijo, dim. 0,75 m x 2,61 m</t>
  </si>
  <si>
    <t>O24, krilno okno z zasteklitvijo, dim. 0,44 m x 2,61 m</t>
  </si>
  <si>
    <t>O19, fiksno okno z zasteklitvijo, dim. 0,61 m x 2,61 m</t>
  </si>
  <si>
    <t>O31, dvodelno okno s fiksnim delom in krilom, oba z zasteklitvijo, dim. 0,93 m x 2,61 m</t>
  </si>
  <si>
    <t>O17, krilno okno z zasteklitvijo, dim. 0,90 m x 1,56 m</t>
  </si>
  <si>
    <t>O42, krilno okno z zasteklitvijo, dim. 1,78 m x 1,56 m</t>
  </si>
  <si>
    <t>O35, dvodelno okno s fiksnim delom in krilom, oba z zasteklitvijo, dim. 1,56 m x 2,61 m</t>
  </si>
  <si>
    <t>O36, dvodelno okno s fiksnim delom in krilom, oba z zasteklitvijo, dim. 1,62 m x 2,61 m</t>
  </si>
  <si>
    <t>SKLOP 1 - ALU zunanje žaluzije, brez maske in z ročico (monokomando)</t>
  </si>
  <si>
    <t>O67, krilno okno z zasteklitvijo, dim. 1,75 m x 1,61 m</t>
  </si>
  <si>
    <t>ALU okno, O67, dim. 1,75 m x 1,61 m</t>
  </si>
  <si>
    <t>O75-p, fiksno okno s ALU panelom, dim. 0,26 m x 2,61 m</t>
  </si>
  <si>
    <t>ALU okno, O75-p, dim. 0,26 m x 2,61 m</t>
  </si>
  <si>
    <t>SKLOP 2 - ALU zunanje žaluzije, brez maske in z elektro motornim pogonom</t>
  </si>
  <si>
    <t>SKLOP 3 - ALU zunanje žaluzije, brez maske in z elektro motornim pogonom</t>
  </si>
  <si>
    <t>SKLOP 4 - ALU zunanje žaluzije, brez maske in z elektro motornim pogonom</t>
  </si>
  <si>
    <t>SKLOP 5 - ALU zunanje žaluzije, brez maske in z elektro motornim pogonom</t>
  </si>
  <si>
    <t>SKLOP 6 - ALU zunanje žaluzije, brez maske in z elektro motornim pogonom</t>
  </si>
  <si>
    <t>SKLOP 6 - ALU zunanje žaluzije, brez maske in z ročico (monokomando)</t>
  </si>
  <si>
    <t>SKLOP 7 - ALU zunanje žaluzije, brez maske in z elektro motornim pogonom</t>
  </si>
  <si>
    <t>SKLOP 8 - ALU zunanje žaluzije, brez maske in z elektro motornim pogonom</t>
  </si>
  <si>
    <t>SKLOP 9 - ALU zunanje žaluzije, brez maske in z elektro motornim pogonom</t>
  </si>
  <si>
    <t>SKLOP 10 - ALU zunanje žaluzije, brez maske in z ročico (monokomando)</t>
  </si>
  <si>
    <t>SKLOP 10 - ALU zunanje žaluzije, brez maske in z elektro motornim pogonom</t>
  </si>
  <si>
    <t>O27, krilno okno z zasteklitvijo, dim. 0,75 m x 2,61 m</t>
  </si>
  <si>
    <t>STROŠKI PO SKLOPIH</t>
  </si>
  <si>
    <t>SKLOP 1</t>
  </si>
  <si>
    <t>SKLOP 2</t>
  </si>
  <si>
    <t>SKLOP 3</t>
  </si>
  <si>
    <t>SKLOP 4</t>
  </si>
  <si>
    <t>SKLOP 5</t>
  </si>
  <si>
    <t>SKLOP 6</t>
  </si>
  <si>
    <t>SKLOP 7</t>
  </si>
  <si>
    <t>SKLOP 8</t>
  </si>
  <si>
    <t>SKLOP 9</t>
  </si>
  <si>
    <t>SKLOP 10</t>
  </si>
  <si>
    <t>SKLOP 11</t>
  </si>
  <si>
    <t>SKLOP 1.1</t>
  </si>
  <si>
    <t xml:space="preserve">SKLOP 1 </t>
  </si>
  <si>
    <t>PZI dokumentacija - za vse trakte</t>
  </si>
  <si>
    <t>PID in zaključna dokumentacija - za vse trakte</t>
  </si>
  <si>
    <t>Termografski pregled za vse trakte</t>
  </si>
  <si>
    <t>O65-p, fiksno okno s ALU panelom, dim 0,75 m x 1,61 m.</t>
  </si>
  <si>
    <t>ALU okno, O65-p</t>
  </si>
  <si>
    <t>ALU okno, O2.1</t>
  </si>
  <si>
    <t>ALU okno, O66, dim fi 80</t>
  </si>
  <si>
    <t>ALU okno, O70, dim. 1,78 m x 0,40 m</t>
  </si>
  <si>
    <t>ALU okno, O69, dim. 1,00 m x 0,40 m</t>
  </si>
  <si>
    <t>ALU okno, O60, dim. 1,00 m x 0,40 m</t>
  </si>
  <si>
    <t>ALU okno, O58, dim. 1,00 m x 0,40 m</t>
  </si>
  <si>
    <t>ALU okno, O57, dim. 0,70 m x 0,40 m</t>
  </si>
  <si>
    <t>ALU okno, O56, dim. 0,85 m x 0,40 m</t>
  </si>
  <si>
    <t>ALU okno, O55-p, dim. 0,97 m x 0,40 m</t>
  </si>
  <si>
    <t>ALU okno, O71, dim. 1,06 m x 0,78 m</t>
  </si>
  <si>
    <t>Fiksni ALU panel brez okenskega okvirja, O66, dim. premera 80 cm</t>
  </si>
  <si>
    <t>O55-p, fiksno okno s ALU panelom, dim. 1,00 m x 0,40 m</t>
  </si>
  <si>
    <t>O71, krilno okno z zasteklitvijo in obsvetlobo, dim. 1,06 m x 0,78 m</t>
  </si>
  <si>
    <t>O70, fiksno okno z zasteklitvijo, dim. 1,78 m x 0,40 m</t>
  </si>
  <si>
    <t>O69, fiksno okno z zasteklitvijo, dim. 1,00 m x 0,40 m</t>
  </si>
  <si>
    <t>O61-p, fiksno okno s ALU panelom, dim. 4,00 m x 0,40 m</t>
  </si>
  <si>
    <t>ALU okno, O61-p, dim. 4,00 m x 0,40 m</t>
  </si>
  <si>
    <t>O60, fiksno okno s ALU panelom, dim. 1,00 m x 0,40 m</t>
  </si>
  <si>
    <t>O58, fiksno okno z zasteklitvijo, dim. 1,00 m x 0,40 m</t>
  </si>
  <si>
    <t>O57, fiksno okno z zasteklitvijo, dim. 0,70 m x 0,40 m</t>
  </si>
  <si>
    <t>O56, krilno okno z zasteklitvijo, dim. 0,85 m x 0,40 m</t>
  </si>
  <si>
    <t>ALU okno, O73-p, dim. 0,26 m x 0,80 m</t>
  </si>
  <si>
    <t>ALU okno, O72-p, dim. 0,26 m x 1,61 m</t>
  </si>
  <si>
    <t>O64-p, fiksno okno s ALU panelom, dim. 0,35 m x 0,80 m</t>
  </si>
  <si>
    <t>O6.1-p, fiksno okno s ALU panelom, dim. 1,42 m x 0,80 m</t>
  </si>
  <si>
    <t>O72-p, fiksno okno s ALU panelom, dim. 0,26 m x 1,61 m</t>
  </si>
  <si>
    <t>O73-p, fiksno okno s ALU panelom, dim. 0,26 m x 0,80 m</t>
  </si>
  <si>
    <t>- Ud ≤ 1,1 W/m2K, določena po SIST EN ISO 10077,</t>
  </si>
  <si>
    <r>
      <t xml:space="preserve">Dobava in vgradnja mineralne toplotne izolacije v debelini do 10 cm, med ALU paneli in AB stebri. </t>
    </r>
    <r>
      <rPr>
        <sz val="9"/>
        <rFont val="Arial Narrow"/>
        <family val="2"/>
        <charset val="238"/>
      </rPr>
      <t>Vključno s vgradnjo zaključnih letev, podkonstrukcijo, pritrdilnim in tesnilnim materialom.</t>
    </r>
    <r>
      <rPr>
        <b/>
        <sz val="9"/>
        <rFont val="Arial Narrow"/>
        <family val="2"/>
        <charset val="238"/>
      </rPr>
      <t xml:space="preserve"> </t>
    </r>
    <r>
      <rPr>
        <sz val="9"/>
        <rFont val="Arial Narrow"/>
        <family val="2"/>
        <charset val="238"/>
      </rPr>
      <t>Toplotna izolacija se vgrajuje po vgradnji novega stavbnega pohištva. Vmesni prostor se ustrezno zapolni z minerlano zvočno izolacijo, kot npr.: AKUSTIK ROLL ali enakovredno, ki zagotavlja zelo dobro zvočno zaščito.</t>
    </r>
  </si>
  <si>
    <r>
      <rPr>
        <b/>
        <sz val="9"/>
        <rFont val="Arial Narrow"/>
        <family val="2"/>
        <charset val="238"/>
      </rPr>
      <t xml:space="preserve">Popravilo oz. dobava in vgradnja MK oblog na notranjih špaletah stavbnega pohištva skupaj  s podkonstrukcijo in toplotno izolacijo. </t>
    </r>
    <r>
      <rPr>
        <sz val="9"/>
        <rFont val="Arial Narrow"/>
        <family val="2"/>
        <charset val="238"/>
      </rPr>
      <t>Sestava obloge iz 1x12,5mm plošča + parna zapora + podkonstrukcija + mineralna ali EPS toplotna izolacija, v debelini do 8 cm (polna zapolnjenost špalete z izolacijo) + PU izolativna pena pri nedostopnih mestih. Pri izvedbi del je potrebno upoštevati vsa navodila proizvajalca ter vgrajevati ves deklarirani pritrdilni, tesnilni material ter ustrezne vogalnike. Plošče je potrebno ustrezno bandažirati ter pripraviti v kvaliteti C3 za slikopleskarska dela. Oblaganje špalet do globine 20 cm in do 30 cm vertikalno oz. od vogala špalete, da se poenoti izgled.</t>
    </r>
  </si>
  <si>
    <r>
      <rPr>
        <b/>
        <sz val="9"/>
        <rFont val="Arial Narrow"/>
        <family val="2"/>
        <charset val="238"/>
      </rPr>
      <t xml:space="preserve">Popravilo oz. dobava in vgradnja MK oblog na notranjih špaletah stavbnega pohištva skupaj  s podkonstrukcijo in toplotno izolacijo. </t>
    </r>
    <r>
      <rPr>
        <sz val="9"/>
        <rFont val="Arial Narrow"/>
        <family val="2"/>
        <charset val="238"/>
      </rPr>
      <t>Sestava obloge iz 1x12,5mm plošča + parna zapora + podkonstrukcija + mineralna ali EPS toplotna izolacija, v debelini do 8 cm (polna zapolnjenost špalete z izolacijo) + PU izolativna pena pri nedostopnih mestih. Pri izvedbi del je potrebno upoštevati vsa navodila proizvajalca ter vgrajevati ves deklarirani pritrdilni, tesnilni material ter ustrezne vogalnike. Plošče je potrebno ustrezno bandažirati ter pripraviti v kvaliteti C3 za slikopleskarska dela. Oblaganje špalet do globine 20 cm in do 15 cm vertikalno oz. od vogala špalete, da se poenoti izgled.</t>
    </r>
  </si>
  <si>
    <t>O73-p,  fiksno okno s ALU panelom, dim. 0,26 m x 0,80 m</t>
  </si>
  <si>
    <t>Rušenje tlaka, zaradi vgradnje novega stavbnega pohištva.</t>
  </si>
  <si>
    <t>A.II.</t>
  </si>
  <si>
    <t>ZIDARSKA DELA</t>
  </si>
  <si>
    <t>ALU okno, O74, dim. 1,30 m x 1,30 m</t>
  </si>
  <si>
    <t xml:space="preserve">Stroške premikov pohištvene opreme in zaščito le-te. Premik opreme in sodelovanje z uporabniki bo koordiniral predstavnik naročnika. Izvajalec mora zagotoviti pazljivo demontažo sestavljenih delov, premik na mesto, da se omogoči vgradnja stavbnega pohištva in ponovna posatvitev opreme na prvotno mesto. Odklop elektro naprav zagotovi naročnik oz. njihova služba. </t>
  </si>
  <si>
    <t>E38</t>
  </si>
  <si>
    <t>E39</t>
  </si>
  <si>
    <t>Izvajalec v dogovoru z naročnikom določi 15 obstoječih oken, ki so v dobrem stanju, da jih izvajalec pazljivo demontira in razstavi ter naročniku preda posamezne dele oken za razervne dele. Okenski okvir in zasteklitve se deponirajno na stalno deponijo.</t>
  </si>
  <si>
    <t>Izvajalec v dogovoru z naročnikom določi 5 obstoječih oken, ki so v dobrem stanju, da jih izvajalec pazljivo demontira in razstavi ter naročniku preda posamezne dele oken za razervne dele. Okenski okvir in zasteklitve se deponirajno na stalno deponijo.</t>
  </si>
  <si>
    <t>Večdela, manjdela in nepredvidena dela so vključena v ceni "ključ v roke".</t>
  </si>
  <si>
    <t>ALU okno, O4e</t>
  </si>
  <si>
    <t>ALU okno, O2.1e</t>
  </si>
  <si>
    <t>ALU okno, O3.2e</t>
  </si>
  <si>
    <r>
      <t>SKLOP 2 - Rušenje predelnih sten med prostori v stiku z zunanjim stavbnim pohištvom. Ocenjena površina po IDZ za predelne ločilne elemente znaša okoli 11 m</t>
    </r>
    <r>
      <rPr>
        <b/>
        <vertAlign val="superscript"/>
        <sz val="9"/>
        <rFont val="Arial Narrow"/>
        <family val="2"/>
        <charset val="238"/>
      </rPr>
      <t>2</t>
    </r>
    <r>
      <rPr>
        <b/>
        <sz val="9"/>
        <rFont val="Arial Narrow"/>
        <family val="2"/>
        <charset val="238"/>
      </rPr>
      <t>.</t>
    </r>
  </si>
  <si>
    <r>
      <rPr>
        <b/>
        <sz val="9"/>
        <rFont val="Arial Narrow"/>
        <family val="2"/>
        <charset val="238"/>
      </rPr>
      <t xml:space="preserve">Sistemi: </t>
    </r>
    <r>
      <rPr>
        <sz val="9"/>
        <rFont val="Arial Narrow"/>
        <family val="2"/>
        <charset val="238"/>
      </rPr>
      <t>Vgrajujejo se okenski in vratni sistemi priznanih prizvajalcev. Izvajalec lahko predlaga in predvidi tudi drugo rešitev, vendar jo mora pred vgradnjo potrditi nadzorni inženir ali naročnik.</t>
    </r>
  </si>
  <si>
    <r>
      <rPr>
        <b/>
        <sz val="9"/>
        <rFont val="Arial Narrow"/>
        <family val="2"/>
        <charset val="238"/>
      </rPr>
      <t>Vgradnja:</t>
    </r>
    <r>
      <rPr>
        <sz val="9"/>
        <rFont val="Arial Narrow"/>
        <family val="2"/>
        <charset val="238"/>
      </rPr>
      <t xml:space="preserve"> V skladu s smernicami RAL za vgradnjo stavbnega pohištva, nivo kvaliete vgradnje je določen v IDZ. in v preostalih zahtevah naročnika.</t>
    </r>
  </si>
  <si>
    <t>O2.1e, krilno okno z zasteklitvijo, dim. 1,55 m x 1,61 m.</t>
  </si>
  <si>
    <t>O4e, krilno okno z zasteklitvijo, dim. 0,75 x 1,61 m.</t>
  </si>
  <si>
    <t>O3.2e, fiksno okno z zasteklitvijo, dim. 1,58 m x 1,61 m.</t>
  </si>
  <si>
    <t>V06, Vrata s krilom in steklenim polnilom, dim. 1,0 m x 3,0 m.</t>
  </si>
  <si>
    <t>V07, evakuacijska vrata z ODT in elektronsko ključavnico, dim. 1,0 m x 2,1 m</t>
  </si>
  <si>
    <r>
      <rPr>
        <b/>
        <sz val="9"/>
        <rFont val="Arial Narrow"/>
        <family val="2"/>
        <charset val="238"/>
      </rPr>
      <t>Izdelava, dobava in montaža zunanjih odkapnih okenskih polic iz eloksirane ALU pločevine deb. 2 mm</t>
    </r>
    <r>
      <rPr>
        <sz val="9"/>
        <rFont val="Arial Narrow"/>
        <family val="2"/>
        <charset val="238"/>
      </rPr>
      <t>, pritrjena na spodnji profil okna, širina police do 30 cm (širino prilagoditi glede na stanje na licu mesta), z odkapnim robom 40 mm (FBS 40) v barvi preostale pločevine na stavbi, z vsem pritrdilnim in tesnilnim materialom (npr.: stisljivi samoraztezni tesnilni trak iz impregnirane PUR pene za izvedbo tesnih priključkov), protidoneči trak in vso evtl podkonstrukcijo. Na zunanji strani izvesti ustrezni odkapni rob, čelne odkape ter vse zaključne letvice. Pritrditev preko sistemskega kontinuiranega tesnila za zunanje ALU police. Vgradnja in izgled police po vzoru obstoječe. Pri vratnih pragih se izvede pohodno polico z ustrezno podkonstrukcijo.
OPOMBA: Vključno z vgradnjo protidonečega traku na spodnji strani police.</t>
    </r>
  </si>
  <si>
    <t>SKLOP 3 - ALU špaletna obloga, deb. 1 mm, v skladu z detajlom vgradnje. Ocenjena količina špalet oz. seštevek vseh višin oken z zunanjo špaletno ALU oblogo znaša okoli 47 m1.</t>
  </si>
  <si>
    <t>SKLOP 2 - ALU špaletna obloga, deb. 1 mm, v skladu z detajlom vgradnje. Ocenjena količina špalet oz. seštevek vseh višin oken z zunanjo špaletno ALU oblogo znaša okoli 20 m1.</t>
  </si>
  <si>
    <t>SKLOP 2 - ALU tipska eloksirana polica, deb. 2 mm. Ocenjena količina polic na podalgi IDZ oz. seštevek vseh širin oken z zunanjo polico znaša okoli 58 m1.</t>
  </si>
  <si>
    <t>SKLOP 3 - ALU tipska eloksirana polica, deb. 2 mm in naklonska toplotna izolacija iz XPS pod polico v debelini do 5 cm. Ocenjena količina polic na podalgi IDZ oz. seštevek vseh širin oken z zunanjo polico znaša okoli 58 m1.</t>
  </si>
  <si>
    <t>SKLOP 4 - ALU tipska eloksirana polica, deb. 2 mm. Ocenjena količina polic na podalgi IDZ oz. seštevek vseh širin oken z zunanjo polico znaša okoli 2 m1.</t>
  </si>
  <si>
    <r>
      <rPr>
        <b/>
        <sz val="9"/>
        <rFont val="Arial Narrow"/>
        <family val="2"/>
        <charset val="238"/>
      </rPr>
      <t xml:space="preserve">Popravilo oz. dobava in vgradnja MK oblog na notranjih špaletah stavbnega pohištva skupaj s podkonstrukcijo in toplotno izolacijo. </t>
    </r>
    <r>
      <rPr>
        <sz val="9"/>
        <rFont val="Arial Narrow"/>
        <family val="2"/>
        <charset val="238"/>
      </rPr>
      <t>Sestava obloge iz 1x12,5mm plošča + parna zapora + podkonstrukcija + mineralna ali EPS toplotna izolacija, v debelini do 8 cm (polna zapolnjenost špalete z izolacijo) + PU izolativna pena pri nedostopnih mestih. Pri izvedbi del je potrebno upoštevati vsa navodila proizvajalca ter vgrajevati ves deklarirani pritrdilni, tesnilni material ter ustrezne vogalnike. Plošče je potrebno ustrezno bandažirati ter pripraviti v kvaliteti C3 za slikopleskarska dela. Oblaganje špalet do globine 30 cm in do 15 cm vertikalno oz. do vogala špalete, da se poenoti izgled.</t>
    </r>
  </si>
  <si>
    <r>
      <rPr>
        <b/>
        <sz val="9"/>
        <rFont val="Arial Narrow"/>
        <family val="2"/>
        <charset val="238"/>
      </rPr>
      <t>Dobava in vgradnja sistemske mavčnokartonske predelne stene</t>
    </r>
    <r>
      <rPr>
        <sz val="9"/>
        <rFont val="Arial Narrow"/>
        <family val="2"/>
        <charset val="238"/>
      </rPr>
      <t xml:space="preserve"> z zvočno izolativno izolacijo, debeline 75 mm, z vsemi potrebnimi podkonstrukcijskimi, tesnilnimi in pritrdilnimi materiali. Izdelava sistemske predelne stene kot npr.: W111 s ploščami diamant, da se zagotovi zvočna izolativnost predelne stene vsaj 48 dB. Vsi stiki se utrezno zvočno izolativno tesnijo. Pri izvedbi je potrebno upoštevati vsa navodila za vgradnjo proizvajalca ter vgraditi ves deklarirani pritrdilni, tesnilni material ter ustrezne vogalnike in zvočno izolativne trakove na stikih z drugimi konstrukcijami. Na stiku s stavbnim pohištvom se vgrado ekspanzijski zvočno izolativni RAL trakovi in stike zakita v skladu z detajli.</t>
    </r>
  </si>
  <si>
    <r>
      <t>SKLOP 2 - Izdelava predelne stene iz sistemskih MK plošč. Ocenjena količina na podlagi IDZ oz. površina novih predelnih sten je okoli 20 m</t>
    </r>
    <r>
      <rPr>
        <vertAlign val="superscript"/>
        <sz val="9"/>
        <rFont val="Arial Narrow"/>
        <family val="2"/>
        <charset val="238"/>
      </rPr>
      <t>2</t>
    </r>
    <r>
      <rPr>
        <sz val="9"/>
        <rFont val="Arial Narrow"/>
        <family val="2"/>
        <charset val="238"/>
      </rPr>
      <t>.</t>
    </r>
  </si>
  <si>
    <r>
      <t>SKLOP 2 - MK špaletna obloga. Ocenjena količina MK špalet na podalgi IDZ oz. seštevek vseh višin in dolžin oken z notranjo špaletno oblogo iz MK plošče znaša okoli 68 m</t>
    </r>
    <r>
      <rPr>
        <vertAlign val="superscript"/>
        <sz val="9"/>
        <rFont val="Arial Narrow"/>
        <family val="2"/>
        <charset val="238"/>
      </rPr>
      <t>2</t>
    </r>
    <r>
      <rPr>
        <sz val="9"/>
        <rFont val="Arial Narrow"/>
        <family val="2"/>
        <charset val="238"/>
      </rPr>
      <t>.</t>
    </r>
  </si>
  <si>
    <t>SKLOP 2 - Dobava in vgradnja notranjih lesenih polic širine do 50 cm.
Ocenjena količina po IDZ oz. seštevek širin oken z notranjimi policami znaša okoli 55 m1.</t>
  </si>
  <si>
    <t>Vodoodporne ivrne plošče P5, obojestransko oplemenitena z melaminsko folijo in ABS robnimi trakovi debeline 3 mm. Vključno s potrebno podkonstrukcijo, vgradnjo toplotne izolacije iz mineralne volne v debelini do 3 cm, paronepropustno folijo in zapolnitvijo nedostopnih mest s PU izolativno peno, pritrdili, tesnjenjem in silikoniziranjem stikov ter obdelavo vseh stikov.
OPOMBA: Dela mora izvajati za to usposobljen delavec, ki ima znanje iz obdelave lesenih stavbnih elemetov, kot npr. mizar. Vodoodporne ivrne plošče debeline 25 mm in širine do 50 cm. Barva in tekstura po izbiri naročnika, v ponudbeni ceni je potrebno upoštevati tudi nadstandardne barvein teksture, dekroje. Pri vratnih pragih je potrebno police izvesti pohodne, z ustrezno obdelavo podlage in izdelavo morebitne podkonstrukcije.</t>
  </si>
  <si>
    <t>SKLOP 3 - Dobava in vgradnja notranjih lesenih polic širine do 20 cm. 
Ocenjena količina po IDZ oz. seštevek širin oken z notranjimi policami znaša okoli 23 m1.</t>
  </si>
  <si>
    <t>SKLOP 4 - Dobava in vgradnja notranjih lesenih polic širine do 20 cm. 
Ocenjena količina po IDZ oz. seštevek širin oken z notranjimi policami znaša okoli do 1 m1.</t>
  </si>
  <si>
    <r>
      <t>SKLOP 2 - Slikopleskarska obdelava zidnih in MK površin. 
Ocenjena količina po IDZ oz. površina špalet in obstoječih površin, ki se slikopleskarskarsko obdelajo znaša okoli 126 m</t>
    </r>
    <r>
      <rPr>
        <vertAlign val="superscript"/>
        <sz val="9"/>
        <rFont val="Arial Narrow"/>
        <family val="2"/>
        <charset val="238"/>
      </rPr>
      <t>2</t>
    </r>
    <r>
      <rPr>
        <sz val="9"/>
        <rFont val="Arial Narrow"/>
        <family val="2"/>
        <charset val="238"/>
      </rPr>
      <t>.</t>
    </r>
  </si>
  <si>
    <t>Izvajalec mora pri pripravi ponudbe upoštevati količine, ki jih sam izračuna in določi, ob upoštevanju tehničnih zahtev naročnika. Vsa več in manj dela so zajeta v ključu.</t>
  </si>
  <si>
    <t>V ceni upoštevati rezanje, rušenje, odnos ter odvoz na deponijo. V ceni upoštevati rušenje obstoječe pregradne stene obdelane z lesom ali MK ploščami ali s steklom ali opeko ali betonom, kompletno s podkonstrukcijo in ostalim materialom. Rušenje v širini potrebni za vgradnjo nove zasteklitve, vsaj do roba police oz. maksimalno do 1 metra od notranje linije novega zunanjega stavbnega pohištva.</t>
  </si>
  <si>
    <r>
      <t>SKLOP 1 - Rušenje predelnih sten med prostori v stiku z zunanjim stavbnim pohištvom. Ocenjena površina po IDZ za predelne ločilne elemente znaša okoli 7,5 m</t>
    </r>
    <r>
      <rPr>
        <vertAlign val="superscript"/>
        <sz val="9"/>
        <rFont val="Arial Narrow"/>
        <family val="2"/>
        <charset val="238"/>
      </rPr>
      <t>2</t>
    </r>
    <r>
      <rPr>
        <sz val="9"/>
        <rFont val="Arial Narrow"/>
        <family val="2"/>
        <charset val="238"/>
      </rPr>
      <t>.</t>
    </r>
  </si>
  <si>
    <r>
      <t>SKLOP 1 - ALU tipska eloksirana polica, deb. 2 mm. Ocenjena količina polic na podalgi IDZ oz. seštevek vseh širin oken z zunanjo polico znaša okoli 81 m</t>
    </r>
    <r>
      <rPr>
        <vertAlign val="superscript"/>
        <sz val="9"/>
        <rFont val="Arial Narrow"/>
        <family val="2"/>
        <charset val="238"/>
      </rPr>
      <t>1</t>
    </r>
    <r>
      <rPr>
        <sz val="9"/>
        <rFont val="Arial Narrow"/>
        <family val="2"/>
        <charset val="238"/>
      </rPr>
      <t>.</t>
    </r>
  </si>
  <si>
    <r>
      <t>SKLOP 1 - Izdelava predelne stene iz sistemskih MK plošč. Ocenjena količina na podlagi IDZ oz. površina novih predelnih sten je okoli 7,5m</t>
    </r>
    <r>
      <rPr>
        <vertAlign val="superscript"/>
        <sz val="9"/>
        <rFont val="Arial Narrow"/>
        <family val="2"/>
        <charset val="238"/>
      </rPr>
      <t>2</t>
    </r>
    <r>
      <rPr>
        <sz val="9"/>
        <rFont val="Arial Narrow"/>
        <family val="2"/>
        <charset val="238"/>
      </rPr>
      <t>.</t>
    </r>
  </si>
  <si>
    <r>
      <t>SKLOP 1 - MK špaletna obloga. Ocenjena količina MK špalet na podalgi IDZ oz. seštevek vseh višin in dolžin oken z notranjo špaletno oblogo iz MK plošče znaša okoli 13 m</t>
    </r>
    <r>
      <rPr>
        <vertAlign val="superscript"/>
        <sz val="9"/>
        <rFont val="Arial Narrow"/>
        <family val="2"/>
        <charset val="238"/>
      </rPr>
      <t>2</t>
    </r>
    <r>
      <rPr>
        <sz val="9"/>
        <rFont val="Arial Narrow"/>
        <family val="2"/>
        <charset val="238"/>
      </rPr>
      <t>.</t>
    </r>
  </si>
  <si>
    <t xml:space="preserve">Vodoodporne ivrne plošče P5, obojestransko oplemenitena z melaminsko folijo in ABS robnimi trakovi v debelini 3 mm. Vključno s potrebno podkonstrukcijo, vgradnjo toplotne izolacije iz mineralne volne v debelini do 3 cm, paronepropustno folijo in zapolnitvijo nedostopnih mest s PU izolativno peno, pritrdili, tesnjenjem in silikoniziranjem stikov ter obdelavo vseh stikov.
OPOMBA: Dela mora izvajati za to usposobljen delavec, ki ima znanje iz obdelave lesenih stavbnih elemetov, kot npr. mizar. Vodoodporne ivrne plošče debeline 25 mm in širine do 15 cm. Barva in tekstura po izbiri naročnika, v ponudbeni ceni je potrebno upoštevati tudi nadstandardne barvein teksture, dekroje. </t>
  </si>
  <si>
    <r>
      <t>SKLOP 2 - Dobava in vgradnja notranjih lesenih polic širine do 30 cm. Ocenjena količina po IDZ oz. seštevek širin oken z notranjimi policami znaša okoli do 81 m</t>
    </r>
    <r>
      <rPr>
        <vertAlign val="superscript"/>
        <sz val="9"/>
        <rFont val="Arial Narrow"/>
        <family val="2"/>
        <charset val="238"/>
      </rPr>
      <t>1</t>
    </r>
    <r>
      <rPr>
        <sz val="9"/>
        <rFont val="Arial Narrow"/>
        <family val="2"/>
        <charset val="238"/>
      </rPr>
      <t>.</t>
    </r>
  </si>
  <si>
    <r>
      <t>SKLOP 1 -Slikopleskarska obdelava novih zidnih in MK površin. 
Ocenjena količina po IDZ  oz. površina špalet in obstoječih površin, ki se slikopleskarskarsko obdelajo znaša okol 30 m</t>
    </r>
    <r>
      <rPr>
        <vertAlign val="superscript"/>
        <sz val="9"/>
        <rFont val="Arial Narrow"/>
        <family val="2"/>
        <charset val="238"/>
      </rPr>
      <t>2</t>
    </r>
    <r>
      <rPr>
        <sz val="9"/>
        <rFont val="Arial Narrow"/>
        <family val="2"/>
        <charset val="238"/>
      </rPr>
      <t>.</t>
    </r>
  </si>
  <si>
    <t>Z določbo "ključ v roke" se izvajalec zavezuje, da bo izvedel skupaj vsa dela, ki so potrebna za izvedbo in uporabo predmeta naročila. V tem primeru vsebuje dogovorjena ponudbena cena tudi vrednost vseh nepredvidenih in preseženih del, ki jih je potrebno izvesti, da se zagotovi ustrezno funkcionalnost, izgled in uporabo prostora ter vgrajenih produktov po zamenjavi zunanjega stavbnega pohištva in elementov, ki so predmet pogdbe.</t>
  </si>
  <si>
    <t>Pri nekaterih posameznih postavkah so zgolj informativno podane ocenjene količne, ki so bile pridobljene na podlagi izdelane IDZ dokumentacije. Za izdelavo ponudbe si mora dajanske količine izvajalec določiti sam in te upoštevati v ponudbeni ceni. Mere navedene v dokumentaciji so okvirne. Izvajalec je odgovoren za pravilnost dimenzij in količin na podlagi katerih bo podal ponudbo in izvedel pogodbeno dogovorjena dela.</t>
  </si>
  <si>
    <t>ALU okno, O6.2e, dim. 1,42 m x 0,80 m</t>
  </si>
  <si>
    <t>ALU okno, O14e, dim. 1,55 m x 0,80 m</t>
  </si>
  <si>
    <t>ALU okno, O6.1-p, dim. 1,42 m x 0,80 m</t>
  </si>
  <si>
    <t>ALU okno, O6.3e, dim. 1,28 m x 0,80 m</t>
  </si>
  <si>
    <t>SKLOP 2 - Rušenje predelnih sten med prostori v stiku z zunanjim stavbnim pohištvom. Ocenjena površina po IDZ za predelne ločilne elemente znaša okoli 51,6 m2.</t>
  </si>
  <si>
    <t>O6.2e, krilno okno z zasteklitvijo, dim. 1,42 m x 0,80 m</t>
  </si>
  <si>
    <t>O14e, fiksno okno z zasteklitvijo, dim. 1,55 m x 0,80 m</t>
  </si>
  <si>
    <t>O6.3e, krilno okno z zasteklitvijo, dim. 1,28 m x 0,80 m</t>
  </si>
  <si>
    <t>O1.2, fiksno okno z zasteklitvijo, dim. 1,54 m x 1,61 m</t>
  </si>
  <si>
    <t>SKLOP 5 - ALU zunanje žaluzije, brez maske, z elektro motornim pogonom</t>
  </si>
  <si>
    <t>SKLOP 6 - ALU zunanje žaluzije, brez maske, z elektro motornim pogonom</t>
  </si>
  <si>
    <t>SKLOP 4 - ALU zunanje žaluzije, brez maske, z elektro motornim pogonom</t>
  </si>
  <si>
    <r>
      <t>SKLOP 1 - ALU tipska eloksirana polica, deb. 2 mm. Ocenjena količina polic na podalgi IDZ oz. seštevek vseh širin oken z zunanjo polico znaša okoli 5,10 m</t>
    </r>
    <r>
      <rPr>
        <vertAlign val="superscript"/>
        <sz val="9"/>
        <rFont val="Arial Narrow"/>
        <family val="2"/>
        <charset val="238"/>
      </rPr>
      <t>1</t>
    </r>
    <r>
      <rPr>
        <sz val="9"/>
        <rFont val="Arial Narrow"/>
        <family val="2"/>
        <charset val="238"/>
      </rPr>
      <t>.</t>
    </r>
  </si>
  <si>
    <r>
      <t>SKLOP 2 - ALU tipska eloksirana polica, deb. 2 mm. Ocenjena količina polic na podalgi IDZ oz. seštevek vseh širin oken z zunanjo polico znaša okoli 89,6 m</t>
    </r>
    <r>
      <rPr>
        <vertAlign val="superscript"/>
        <sz val="9"/>
        <rFont val="Arial Narrow"/>
        <family val="2"/>
        <charset val="238"/>
      </rPr>
      <t>1</t>
    </r>
    <r>
      <rPr>
        <sz val="9"/>
        <rFont val="Arial Narrow"/>
        <family val="2"/>
        <charset val="238"/>
      </rPr>
      <t>.</t>
    </r>
  </si>
  <si>
    <r>
      <t>SKLOP 3 - ALU tipska eloksirana polica, deb. 2 mm. Ocenjena količina polic na podalgi IDZ oz. seštevek vseh širin oken z zunanjo polico znaša okoli 80,4 m</t>
    </r>
    <r>
      <rPr>
        <vertAlign val="superscript"/>
        <sz val="9"/>
        <rFont val="Arial Narrow"/>
        <family val="2"/>
        <charset val="238"/>
      </rPr>
      <t>1</t>
    </r>
    <r>
      <rPr>
        <sz val="9"/>
        <rFont val="Arial Narrow"/>
        <family val="2"/>
        <charset val="238"/>
      </rPr>
      <t>.</t>
    </r>
  </si>
  <si>
    <r>
      <t>SKLOP 4 - ALU tipska eloksirana polica, deb. 2 mm. Ocenjena količina polic na podalgi IDZ oz. seštevek vseh širin oken z zunanjo polico znaša okoli 98,5 m</t>
    </r>
    <r>
      <rPr>
        <vertAlign val="superscript"/>
        <sz val="9"/>
        <rFont val="Arial Narrow"/>
        <family val="2"/>
        <charset val="238"/>
      </rPr>
      <t>1</t>
    </r>
    <r>
      <rPr>
        <sz val="9"/>
        <rFont val="Arial Narrow"/>
        <family val="2"/>
        <charset val="238"/>
      </rPr>
      <t>.</t>
    </r>
  </si>
  <si>
    <r>
      <t>SKLOP 5 - ALU tipska eloksirana polica, deb. 2 mm. Ocenjena količina polic na podalgi IDZ oz. seštevek vseh širin oken z zunanjo polico znaša okoli 26,1 m</t>
    </r>
    <r>
      <rPr>
        <vertAlign val="superscript"/>
        <sz val="9"/>
        <rFont val="Arial Narrow"/>
        <family val="2"/>
        <charset val="238"/>
      </rPr>
      <t>1</t>
    </r>
    <r>
      <rPr>
        <sz val="9"/>
        <rFont val="Arial Narrow"/>
        <family val="2"/>
        <charset val="238"/>
      </rPr>
      <t>.</t>
    </r>
  </si>
  <si>
    <r>
      <t>SKLOP 6 - ALU tipska eloksirana polica, deb. 2 mm. Ocenjena količina polic na podalgi IDZ oz. seštevek vseh širin oken z zunanjo polico znaša okoli 5,8 m</t>
    </r>
    <r>
      <rPr>
        <vertAlign val="superscript"/>
        <sz val="9"/>
        <rFont val="Arial Narrow"/>
        <family val="2"/>
        <charset val="238"/>
      </rPr>
      <t>1</t>
    </r>
    <r>
      <rPr>
        <sz val="9"/>
        <rFont val="Arial Narrow"/>
        <family val="2"/>
        <charset val="238"/>
      </rPr>
      <t>.</t>
    </r>
  </si>
  <si>
    <r>
      <t>Izdelava, dobava in montaža sestavljenega ALU zunanjega stavbnega pohištva,</t>
    </r>
    <r>
      <rPr>
        <sz val="9"/>
        <rFont val="Arial Narrow"/>
        <family val="2"/>
        <charset val="238"/>
      </rPr>
      <t xml:space="preserve"> skupaj z vsemi potrebnimi podkonstukcijami, pritrdilnim in tesnilnim materialom, oblogami in zaključnimi elementi, da se zagotovi tdrna vgradnja, funkcionalnost in primerni izgled. </t>
    </r>
  </si>
  <si>
    <r>
      <rPr>
        <b/>
        <sz val="9"/>
        <rFont val="Arial Narrow"/>
        <family val="2"/>
        <charset val="238"/>
      </rPr>
      <t xml:space="preserve">Dobava in vgradnja sistemske mavčnokartonske predelne stene </t>
    </r>
    <r>
      <rPr>
        <sz val="9"/>
        <rFont val="Arial Narrow"/>
        <family val="2"/>
        <charset val="238"/>
      </rPr>
      <t>z zvočno izolativno izolacijo, debeline 75 mm, z vsemi potrebnimi podkonstrukcijskimi, tesnilnimi in pritrdilnimi materiali. Izdelava sistemske predelne stene kot npr.: W111 s ploščami diamant, da se zagotovi zvočna izolativnost predelne stene vsaj 48 dB. Vsi stiki se utrezno zvočno izolativno tesnijo. Pri izvedbi je potrebno upoštevati vsa navodila za vgradnjo proizvajalca ter vgraditi ves deklarirani pritrdilni, tesnilni material ter ustrezne vogalnike in zvočno izolativne trakove na stikih z drugimi konstrukcijami. Na stiku s stavbnim pohištvom se vgrado ekspanzijski zvočno izolativni RAL trakovi in stike zakita v skladu z detajli.</t>
    </r>
  </si>
  <si>
    <t>SKLOP 3 - Izdelava predelne stene iz sistemskih MK plošč. Ocenjena količina na podlagi IDZ oz. površina novih predelnih sten je okoli 28 m2.</t>
  </si>
  <si>
    <t>SKLOP 4 - Izdelava predelne stene iz sistemskih MK plošč. Ocenjena količina na podlagi IDZ oz. površina novih predelnih sten je okoli 14 m2.</t>
  </si>
  <si>
    <t>SKLOP 2 - Izdelava predelne stene iz sistemskih MK plošč. Ocenjena količina na podlagi IDZ oz. površina novih predelnih sten je okoli 28 m2.</t>
  </si>
  <si>
    <r>
      <t>SKLOP 2 - MK špaletna obloga. Ocenjena količina MK špalet na podalgi IDZ oz. seštevek vseh višin in dolžin oken z notranjo špaletno oblogo iz MK plošče znaša okoli 50,3 m</t>
    </r>
    <r>
      <rPr>
        <vertAlign val="superscript"/>
        <sz val="9"/>
        <rFont val="Arial Narrow"/>
        <family val="2"/>
        <charset val="238"/>
      </rPr>
      <t>2</t>
    </r>
    <r>
      <rPr>
        <sz val="9"/>
        <rFont val="Arial Narrow"/>
        <family val="2"/>
        <charset val="238"/>
      </rPr>
      <t>.</t>
    </r>
  </si>
  <si>
    <r>
      <t>SKLOP 3 - MK špaletna obloga. Ocenjena količina MK špalet na podalgi IDZ oz. seštevek vseh višin in dolžin oken z notranjo špaletno oblogo iz MK plošče znaša okoli 40,2 m</t>
    </r>
    <r>
      <rPr>
        <vertAlign val="superscript"/>
        <sz val="9"/>
        <rFont val="Arial Narrow"/>
        <family val="2"/>
        <charset val="238"/>
      </rPr>
      <t>2</t>
    </r>
    <r>
      <rPr>
        <sz val="9"/>
        <rFont val="Arial Narrow"/>
        <family val="2"/>
        <charset val="238"/>
      </rPr>
      <t>.</t>
    </r>
  </si>
  <si>
    <r>
      <t>SKLOP 4 - MK špaletna obloga. Ocenjena količina MK špalet na podalgi IDZ oz. seštevek vseh višin in dolžin oken z notranjo špaletno oblogo iz MK plošče znaša okoli 50,2 m</t>
    </r>
    <r>
      <rPr>
        <vertAlign val="superscript"/>
        <sz val="9"/>
        <rFont val="Arial Narrow"/>
        <family val="2"/>
        <charset val="238"/>
      </rPr>
      <t>2</t>
    </r>
    <r>
      <rPr>
        <sz val="9"/>
        <rFont val="Arial Narrow"/>
        <family val="2"/>
        <charset val="238"/>
      </rPr>
      <t>.</t>
    </r>
  </si>
  <si>
    <r>
      <t>SKLOP 5 - MK špaletna obloga. Ocenjena količina MK špalet na podalgi IDZ oz. seštevek vseh višin in dolžin oken z notranjo špaletno oblogo iz MK plošče znaša okoli 13,1 m</t>
    </r>
    <r>
      <rPr>
        <vertAlign val="superscript"/>
        <sz val="9"/>
        <rFont val="Arial Narrow"/>
        <family val="2"/>
        <charset val="238"/>
      </rPr>
      <t>2</t>
    </r>
    <r>
      <rPr>
        <sz val="9"/>
        <rFont val="Arial Narrow"/>
        <family val="2"/>
        <charset val="238"/>
      </rPr>
      <t>.</t>
    </r>
  </si>
  <si>
    <r>
      <t>SKLOP 6 - MK špaletna obloga. Ocenjena količina MK špalet na podalgi IDZ oz. seštevek vseh višin in dolžin oken z notranjo špaletno oblogo iz MK plošče znaša okoli 5,8 m</t>
    </r>
    <r>
      <rPr>
        <vertAlign val="superscript"/>
        <sz val="9"/>
        <rFont val="Arial Narrow"/>
        <family val="2"/>
        <charset val="238"/>
      </rPr>
      <t>2</t>
    </r>
    <r>
      <rPr>
        <sz val="9"/>
        <rFont val="Arial Narrow"/>
        <family val="2"/>
        <charset val="238"/>
      </rPr>
      <t>.</t>
    </r>
  </si>
  <si>
    <r>
      <t>SKLOP 2 - Toplotna izolacija. Ocenjena količina na podlagi IDZ je 10,9 m</t>
    </r>
    <r>
      <rPr>
        <vertAlign val="superscript"/>
        <sz val="9"/>
        <rFont val="Arial Narrow"/>
        <family val="2"/>
        <charset val="238"/>
      </rPr>
      <t>2</t>
    </r>
    <r>
      <rPr>
        <sz val="9"/>
        <rFont val="Arial Narrow"/>
        <family val="2"/>
        <charset val="238"/>
      </rPr>
      <t>.</t>
    </r>
  </si>
  <si>
    <r>
      <t>SKLOP 3 - Toplotna izolacija. Ocenjena količina na podlagi IDZ je 7,4 m</t>
    </r>
    <r>
      <rPr>
        <vertAlign val="superscript"/>
        <sz val="9"/>
        <rFont val="Arial Narrow"/>
        <family val="2"/>
        <charset val="238"/>
      </rPr>
      <t>2</t>
    </r>
    <r>
      <rPr>
        <sz val="9"/>
        <rFont val="Arial Narrow"/>
        <family val="2"/>
        <charset val="238"/>
      </rPr>
      <t>.</t>
    </r>
  </si>
  <si>
    <r>
      <t>SKLOP 4 - Toplotna izolacija. Ocenjena količina na podlagi IDZ je 8,8 m</t>
    </r>
    <r>
      <rPr>
        <vertAlign val="superscript"/>
        <sz val="9"/>
        <rFont val="Arial Narrow"/>
        <family val="2"/>
        <charset val="238"/>
      </rPr>
      <t>2</t>
    </r>
    <r>
      <rPr>
        <sz val="9"/>
        <rFont val="Arial Narrow"/>
        <family val="2"/>
        <charset val="238"/>
      </rPr>
      <t>.</t>
    </r>
  </si>
  <si>
    <r>
      <t>SKLOP 1 - Dobava in vgradnja notranjih lesenih polic. Ocenjena količina po IDZ oz. seštevek širin oken z notranjimi policami znaša okoli 5,10 m</t>
    </r>
    <r>
      <rPr>
        <vertAlign val="superscript"/>
        <sz val="9"/>
        <rFont val="Arial Narrow"/>
        <family val="2"/>
        <charset val="238"/>
      </rPr>
      <t>1</t>
    </r>
    <r>
      <rPr>
        <sz val="9"/>
        <rFont val="Arial Narrow"/>
        <family val="2"/>
        <charset val="238"/>
      </rPr>
      <t>.</t>
    </r>
  </si>
  <si>
    <r>
      <t>SKLOP 2 - Dobava in vgradnja notranjih lesenih polic. Ocenjena količina po IDZ oz. seštevek širin oken z notranjimi policami znaša okoli 89,6 m</t>
    </r>
    <r>
      <rPr>
        <vertAlign val="superscript"/>
        <sz val="9"/>
        <rFont val="Arial Narrow"/>
        <family val="2"/>
        <charset val="238"/>
      </rPr>
      <t>1</t>
    </r>
    <r>
      <rPr>
        <sz val="9"/>
        <rFont val="Arial Narrow"/>
        <family val="2"/>
        <charset val="238"/>
      </rPr>
      <t>.</t>
    </r>
  </si>
  <si>
    <r>
      <t>SKLOP 3 - Dobava in vgradnja notranjih lesenih polic. Ocenjena količina po IDZ oz. seštevek širin oken z notranjimi policami znaša okoli 80,4 m</t>
    </r>
    <r>
      <rPr>
        <vertAlign val="superscript"/>
        <sz val="9"/>
        <rFont val="Arial Narrow"/>
        <family val="2"/>
        <charset val="238"/>
      </rPr>
      <t>1</t>
    </r>
    <r>
      <rPr>
        <sz val="9"/>
        <rFont val="Arial Narrow"/>
        <family val="2"/>
        <charset val="238"/>
      </rPr>
      <t>.</t>
    </r>
  </si>
  <si>
    <r>
      <t>SKLOP 4 - Dobava in vgradnja notranjih lesenih polic. Ocenjena količina po IDZ oz. seštevek širin oken z notranjimi policami znaša okoli 98,5 m</t>
    </r>
    <r>
      <rPr>
        <vertAlign val="superscript"/>
        <sz val="9"/>
        <rFont val="Arial Narrow"/>
        <family val="2"/>
        <charset val="238"/>
      </rPr>
      <t>1</t>
    </r>
    <r>
      <rPr>
        <sz val="9"/>
        <rFont val="Arial Narrow"/>
        <family val="2"/>
        <charset val="238"/>
      </rPr>
      <t>.</t>
    </r>
  </si>
  <si>
    <r>
      <t>SKLOP 5 - Dobava in vgradnja notranjih lesenih polic. Ocenjena količina po IDZ oz. seštevek širin oken z notranjimi policami znaša okoli 26,1 m</t>
    </r>
    <r>
      <rPr>
        <vertAlign val="superscript"/>
        <sz val="9"/>
        <rFont val="Arial Narrow"/>
        <family val="2"/>
        <charset val="238"/>
      </rPr>
      <t>1</t>
    </r>
    <r>
      <rPr>
        <sz val="9"/>
        <rFont val="Arial Narrow"/>
        <family val="2"/>
        <charset val="238"/>
      </rPr>
      <t>.</t>
    </r>
  </si>
  <si>
    <r>
      <t>SKLOP 6 - Dobava in vgradnja notranjih lesenih polic. Ocenjena količina po IDZ oz. seštevek širin oken z notranjimi policami znaša okoli 5,8 m</t>
    </r>
    <r>
      <rPr>
        <vertAlign val="superscript"/>
        <sz val="9"/>
        <rFont val="Arial Narrow"/>
        <family val="2"/>
        <charset val="238"/>
      </rPr>
      <t>1</t>
    </r>
    <r>
      <rPr>
        <sz val="9"/>
        <rFont val="Arial Narrow"/>
        <family val="2"/>
        <charset val="238"/>
      </rPr>
      <t>.</t>
    </r>
  </si>
  <si>
    <r>
      <t>SKLOP 3 - Slikopleskarska obdelava novih zidnih in MK površin. Ocenjena količina po IDZ  oz. površina špalet in obstoječih površin, ki se slikopleskarskarsko obdelajo znaša okol 42 m</t>
    </r>
    <r>
      <rPr>
        <vertAlign val="superscript"/>
        <sz val="9"/>
        <rFont val="Arial Narrow"/>
        <family val="2"/>
        <charset val="238"/>
      </rPr>
      <t>2</t>
    </r>
    <r>
      <rPr>
        <sz val="9"/>
        <rFont val="Arial Narrow"/>
        <family val="2"/>
        <charset val="238"/>
      </rPr>
      <t>.</t>
    </r>
  </si>
  <si>
    <r>
      <t>SKLOP 4 - Slikopleskarska obdelava novih zidnih in MK površin. Ocenjena količina po IDZ  oz. površina špalet in obstoječih površin, ki se slikopleskarskarsko obdelajo znaša okol 5 m</t>
    </r>
    <r>
      <rPr>
        <vertAlign val="superscript"/>
        <sz val="9"/>
        <rFont val="Arial Narrow"/>
        <family val="2"/>
        <charset val="238"/>
      </rPr>
      <t>2</t>
    </r>
    <r>
      <rPr>
        <sz val="9"/>
        <rFont val="Arial Narrow"/>
        <family val="2"/>
        <charset val="238"/>
      </rPr>
      <t>.</t>
    </r>
  </si>
  <si>
    <r>
      <t>SKLOP 1 - Slikopleskarska obdelava zidnih in MK površin. Ocenjena količina po IDZ oz. površina špalet in obstoječih površin, ki se slikopleskarskarsko obdelajo znaša okoli 5,1 m</t>
    </r>
    <r>
      <rPr>
        <vertAlign val="superscript"/>
        <sz val="9"/>
        <rFont val="Arial Narrow"/>
        <family val="2"/>
        <charset val="238"/>
      </rPr>
      <t>2</t>
    </r>
    <r>
      <rPr>
        <sz val="9"/>
        <rFont val="Arial Narrow"/>
        <family val="2"/>
        <charset val="238"/>
      </rPr>
      <t>.</t>
    </r>
  </si>
  <si>
    <r>
      <t>SKLOP 2 - Slikopleskarska obdelava zidnih in MK površin. Ocenjena količina po IDZ oz. površina špalet in obstoječih površin, ki se slikopleskarskarsko obdelajo znaša okoli  89,6 m</t>
    </r>
    <r>
      <rPr>
        <vertAlign val="superscript"/>
        <sz val="9"/>
        <rFont val="Arial Narrow"/>
        <family val="2"/>
        <charset val="238"/>
      </rPr>
      <t>2</t>
    </r>
    <r>
      <rPr>
        <sz val="9"/>
        <rFont val="Arial Narrow"/>
        <family val="2"/>
        <charset val="238"/>
      </rPr>
      <t>.</t>
    </r>
  </si>
  <si>
    <r>
      <t>SKLOP 3 - Slikopleskarska obdelava zidnih in MK površin. Ocenjena količina po IDZ oz. površina špalet in obstoječih površin, ki se slikopleskarskarsko obdelajo znaša okoli 80,4 m</t>
    </r>
    <r>
      <rPr>
        <vertAlign val="superscript"/>
        <sz val="9"/>
        <rFont val="Arial Narrow"/>
        <family val="2"/>
        <charset val="238"/>
      </rPr>
      <t>2</t>
    </r>
    <r>
      <rPr>
        <sz val="9"/>
        <rFont val="Arial Narrow"/>
        <family val="2"/>
        <charset val="238"/>
      </rPr>
      <t>.</t>
    </r>
  </si>
  <si>
    <r>
      <t>SKLOP 4 - Slikopleskarska obdelava zidnih in MK površin. Ocenjena količina po IDZ oz. površina špalet in obstoječih površin, ki se slikopleskarskarsko obdelajo znaša okoli 98,5 m</t>
    </r>
    <r>
      <rPr>
        <vertAlign val="superscript"/>
        <sz val="9"/>
        <rFont val="Arial Narrow"/>
        <family val="2"/>
        <charset val="238"/>
      </rPr>
      <t>2</t>
    </r>
    <r>
      <rPr>
        <sz val="9"/>
        <rFont val="Arial Narrow"/>
        <family val="2"/>
        <charset val="238"/>
      </rPr>
      <t>.</t>
    </r>
  </si>
  <si>
    <r>
      <t>SKLOP 5 - MSlikopleskarska obdelava zidnih in MK površin. Ocenjena količina po IDZ oz. površina špalet in obstoječih površin, ki se slikopleskarskarsko obdelajo znaša okoli 26,1 m</t>
    </r>
    <r>
      <rPr>
        <vertAlign val="superscript"/>
        <sz val="9"/>
        <rFont val="Arial Narrow"/>
        <family val="2"/>
        <charset val="238"/>
      </rPr>
      <t>2</t>
    </r>
    <r>
      <rPr>
        <sz val="9"/>
        <rFont val="Arial Narrow"/>
        <family val="2"/>
        <charset val="238"/>
      </rPr>
      <t>.</t>
    </r>
  </si>
  <si>
    <r>
      <t>SKLOP 6 - Slikopleskarska obdelava zidnih in MK površin. Ocenjena količina po IDZ oz. površina špalet in obstoječih površin, ki se slikopleskarskarsko obdelajo znaša okoli 5,8 m</t>
    </r>
    <r>
      <rPr>
        <vertAlign val="superscript"/>
        <sz val="9"/>
        <rFont val="Arial Narrow"/>
        <family val="2"/>
        <charset val="238"/>
      </rPr>
      <t>2</t>
    </r>
    <r>
      <rPr>
        <sz val="9"/>
        <rFont val="Arial Narrow"/>
        <family val="2"/>
        <charset val="238"/>
      </rPr>
      <t>.</t>
    </r>
  </si>
  <si>
    <t>SKUPAJ GRADBENA IN OBRTNIŠKA DELA ZA TRAK AZ</t>
  </si>
  <si>
    <t xml:space="preserve">E.   </t>
  </si>
  <si>
    <t>E.I.</t>
  </si>
  <si>
    <t>E.II.</t>
  </si>
  <si>
    <t>SKUPAJ GRADBENA IN OBRTNIŠKA DELA ZA TRAK TT</t>
  </si>
  <si>
    <t>SKUPAJ GRADBENA IN OBRTNIŠKA DELA ZA TRAK BW</t>
  </si>
  <si>
    <t>ALU okno, O1.1e, dim. 1,54 m x 1,61 m</t>
  </si>
  <si>
    <t>ALU okno, O2.1e, dim. 1,55 m x 1,61 m</t>
  </si>
  <si>
    <t>ALU okno, O2.2e, dim. 1,55 m x 1,61 m</t>
  </si>
  <si>
    <t>ALU okno, O3.1e, dim. 1,58 m x 1,61 m</t>
  </si>
  <si>
    <t>ALU okno, O4e, dim. 0,75 m x 1,61 m</t>
  </si>
  <si>
    <t>ALU okno, O34.2, dim. 1,52 m x 2,61 m</t>
  </si>
  <si>
    <t>ALU okno, O3.2e, dim. 1,58 m x 1,61 m</t>
  </si>
  <si>
    <t>ALU okno, O10e, dim. 1,96 m x 2,00 m</t>
  </si>
  <si>
    <t>ALU okno, O12e, dim. 1,57 m x 2,00 m</t>
  </si>
  <si>
    <t>ALU okno, O5e, dim. 1,43 m x 1,61 m</t>
  </si>
  <si>
    <t>ALU okno, O49e, dim. 1,35 m x 2,00 m</t>
  </si>
  <si>
    <t>ALU okno, O1.2e, dim. 1,54 m x 1,61 m</t>
  </si>
  <si>
    <t>ALU okno, O20e, dim. 0,65 m x 2,00 m</t>
  </si>
  <si>
    <t>ALU okno, O28e, dim. 0,86 m x 2,61 m</t>
  </si>
  <si>
    <t>ALU okno, O53e, dim. 1,96 m x 2,00 m</t>
  </si>
  <si>
    <t>ALU okno, O50e, dim. 2,80 m x 2,00 m</t>
  </si>
  <si>
    <t>ALU okno, O46e, dim. 1,49 m x 1,61 m</t>
  </si>
  <si>
    <t>ALU okno, O13 in O13-ODT, dim. 1,57 m x 0,75 m</t>
  </si>
  <si>
    <r>
      <t>SKLOP 1 - Rušenje predelnih sten med prostori v stiku z zunanjim stavbnim pohištvom. Ocenjena površina po IDZ za predelne ločilne elemente znaša 10,5 m</t>
    </r>
    <r>
      <rPr>
        <vertAlign val="superscript"/>
        <sz val="9"/>
        <rFont val="Arial Narrow"/>
        <family val="2"/>
        <charset val="238"/>
      </rPr>
      <t>2</t>
    </r>
    <r>
      <rPr>
        <sz val="9"/>
        <rFont val="Arial Narrow"/>
        <family val="2"/>
        <charset val="238"/>
      </rPr>
      <t>.</t>
    </r>
  </si>
  <si>
    <r>
      <t>SKLOP 2 - Rušenje predelnih sten med prostori v stiku z zunanjim stavbnim pohištvom. Ocenjena površina po IDZ za predelne ločilne elemente znaša 21 m</t>
    </r>
    <r>
      <rPr>
        <vertAlign val="superscript"/>
        <sz val="9"/>
        <rFont val="Arial Narrow"/>
        <family val="2"/>
        <charset val="238"/>
      </rPr>
      <t>2</t>
    </r>
    <r>
      <rPr>
        <sz val="9"/>
        <rFont val="Arial Narrow"/>
        <family val="2"/>
        <charset val="238"/>
      </rPr>
      <t>.</t>
    </r>
  </si>
  <si>
    <r>
      <t>SKLOP 3 - Rušenje predelnih sten med prostori v stiku z zunanjim stavbnim pohištvom. Ocenjena površina po IDZ za predelne ločilne elemente znaša 42 m</t>
    </r>
    <r>
      <rPr>
        <vertAlign val="superscript"/>
        <sz val="9"/>
        <rFont val="Arial Narrow"/>
        <family val="2"/>
        <charset val="238"/>
      </rPr>
      <t>2</t>
    </r>
    <r>
      <rPr>
        <sz val="9"/>
        <rFont val="Arial Narrow"/>
        <family val="2"/>
        <charset val="238"/>
      </rPr>
      <t>.</t>
    </r>
  </si>
  <si>
    <r>
      <t>SKLOP 4 - Rušenje predelnih sten med prostori v stiku z zunanjim stavbnim pohištvom. Ocenjena površina po IDZ za predelne ločilne elemente znaša 49 m</t>
    </r>
    <r>
      <rPr>
        <vertAlign val="superscript"/>
        <sz val="9"/>
        <rFont val="Arial Narrow"/>
        <family val="2"/>
        <charset val="238"/>
      </rPr>
      <t>2</t>
    </r>
    <r>
      <rPr>
        <sz val="9"/>
        <rFont val="Arial Narrow"/>
        <family val="2"/>
        <charset val="238"/>
      </rPr>
      <t>.</t>
    </r>
  </si>
  <si>
    <r>
      <t>SKLOP 5 - Rušenje predelnih sten med prostori v stiku z zunanjim stavbnim pohištvom. Ocenjena površina po IDZ za predelne ločilne elemente znaša 52,5 m</t>
    </r>
    <r>
      <rPr>
        <vertAlign val="superscript"/>
        <sz val="9"/>
        <rFont val="Arial Narrow"/>
        <family val="2"/>
        <charset val="238"/>
      </rPr>
      <t>2</t>
    </r>
    <r>
      <rPr>
        <sz val="9"/>
        <rFont val="Arial Narrow"/>
        <family val="2"/>
        <charset val="238"/>
      </rPr>
      <t>.</t>
    </r>
  </si>
  <si>
    <r>
      <t>SKLOP 6 - Rušenje predelnih sten med prostori v stiku z zunanjim stavbnim pohištvom. Ocenjena površina po IDZ za predelne ločilne elemente znaša 31,5 m</t>
    </r>
    <r>
      <rPr>
        <vertAlign val="superscript"/>
        <sz val="9"/>
        <rFont val="Arial Narrow"/>
        <family val="2"/>
        <charset val="238"/>
      </rPr>
      <t>2</t>
    </r>
    <r>
      <rPr>
        <sz val="9"/>
        <rFont val="Arial Narrow"/>
        <family val="2"/>
        <charset val="238"/>
      </rPr>
      <t>.</t>
    </r>
  </si>
  <si>
    <r>
      <t>SKLOP 7 - Rušenje predelnih sten med prostori v stiku z zunanjim stavbnim pohištvom. Ocenjena površina po IDZ za predelne ločilne elemente znaša 52,5 m</t>
    </r>
    <r>
      <rPr>
        <vertAlign val="superscript"/>
        <sz val="9"/>
        <rFont val="Arial Narrow"/>
        <family val="2"/>
        <charset val="238"/>
      </rPr>
      <t>2</t>
    </r>
    <r>
      <rPr>
        <sz val="9"/>
        <rFont val="Arial Narrow"/>
        <family val="2"/>
        <charset val="238"/>
      </rPr>
      <t>.</t>
    </r>
  </si>
  <si>
    <r>
      <t>SKLOP 8 - Rušenje predelnih sten med prostori v stiku z zunanjim stavbnim pohištvom. Ocenjena površina po IDZ za predelne ločilne elemente znaša 45,5 m</t>
    </r>
    <r>
      <rPr>
        <vertAlign val="superscript"/>
        <sz val="9"/>
        <rFont val="Arial Narrow"/>
        <family val="2"/>
        <charset val="238"/>
      </rPr>
      <t>2</t>
    </r>
    <r>
      <rPr>
        <sz val="9"/>
        <rFont val="Arial Narrow"/>
        <family val="2"/>
        <charset val="238"/>
      </rPr>
      <t>.</t>
    </r>
  </si>
  <si>
    <r>
      <t>SKLOP 9 - Rušenje predelnih sten med prostori v stiku z zunanjim stavbnim pohištvom. Ocenjena površina po IDZ za predelne ločilne elemente znaša 49 m</t>
    </r>
    <r>
      <rPr>
        <vertAlign val="superscript"/>
        <sz val="9"/>
        <rFont val="Arial Narrow"/>
        <family val="2"/>
        <charset val="238"/>
      </rPr>
      <t>2</t>
    </r>
    <r>
      <rPr>
        <sz val="9"/>
        <rFont val="Arial Narrow"/>
        <family val="2"/>
        <charset val="238"/>
      </rPr>
      <t>.</t>
    </r>
  </si>
  <si>
    <r>
      <t>SKLOP 10 - Rušenje predelnih sten med prostori v stiku z zunanjim stavbnim pohištvom. Ocenjena površina po IDZ za predelne ločilne elemente znaša 21 m</t>
    </r>
    <r>
      <rPr>
        <vertAlign val="superscript"/>
        <sz val="9"/>
        <rFont val="Arial Narrow"/>
        <family val="2"/>
        <charset val="238"/>
      </rPr>
      <t>2</t>
    </r>
    <r>
      <rPr>
        <sz val="9"/>
        <rFont val="Arial Narrow"/>
        <family val="2"/>
        <charset val="238"/>
      </rPr>
      <t>.</t>
    </r>
  </si>
  <si>
    <t>Rušenje celotnega tlaka do nosilne konstrukcije, v širini do 20 cm od notranjega skrajnega roba zunanjega stavbnega pohištva. Vkjučmno z rezanjem, transportom in oddajo odpatkov na stalno deponijo. Izvajalec mora hrupna dela uskladiti z naročmnikom in primerno zaščititi, da se ne bo prašilo</t>
  </si>
  <si>
    <r>
      <t>SKLOP 2 - Rušenje ptlaka ob stiku z zunanjim stavbnim pohištvom. Ocenjena dolžina rezanja po IDZ za znaša 24,7 m</t>
    </r>
    <r>
      <rPr>
        <vertAlign val="superscript"/>
        <sz val="9"/>
        <rFont val="Arial Narrow"/>
        <family val="2"/>
        <charset val="238"/>
      </rPr>
      <t>1</t>
    </r>
    <r>
      <rPr>
        <sz val="9"/>
        <rFont val="Arial Narrow"/>
        <family val="2"/>
        <charset val="238"/>
      </rPr>
      <t xml:space="preserve"> in odstranitev tlaka v površini okoli 5,0 m</t>
    </r>
    <r>
      <rPr>
        <vertAlign val="superscript"/>
        <sz val="9"/>
        <rFont val="Arial Narrow"/>
        <family val="2"/>
        <charset val="238"/>
      </rPr>
      <t>2</t>
    </r>
    <r>
      <rPr>
        <sz val="9"/>
        <rFont val="Arial Narrow"/>
        <family val="2"/>
        <charset val="238"/>
      </rPr>
      <t xml:space="preserve">. </t>
    </r>
  </si>
  <si>
    <r>
      <t>SKLOP 6 - Rušenje ptlaka ob stiku z zunanjim stavbnim pohištvom. Ocenjena dolžina rezanja po IDZ za znaša 13,6 m1 in odstranitev tlaka v površini okoli 2,8 m</t>
    </r>
    <r>
      <rPr>
        <vertAlign val="superscript"/>
        <sz val="9"/>
        <rFont val="Arial Narrow"/>
        <family val="2"/>
        <charset val="238"/>
      </rPr>
      <t>2</t>
    </r>
    <r>
      <rPr>
        <sz val="9"/>
        <rFont val="Arial Narrow"/>
        <family val="2"/>
        <charset val="238"/>
      </rPr>
      <t xml:space="preserve">. </t>
    </r>
  </si>
  <si>
    <r>
      <t>SKLOP 10 - Rušenje ptlaka ob stiku z zunanjim stavbnim pohištvom. Ocenjena dolžina rezanja po IDZ za znaša 12,4 m1 in odstranitev tlaka v površini okoli 2,5 m</t>
    </r>
    <r>
      <rPr>
        <vertAlign val="superscript"/>
        <sz val="9"/>
        <rFont val="Arial Narrow"/>
        <family val="2"/>
        <charset val="238"/>
      </rPr>
      <t>2</t>
    </r>
    <r>
      <rPr>
        <sz val="9"/>
        <rFont val="Arial Narrow"/>
        <family val="2"/>
        <charset val="238"/>
      </rPr>
      <t xml:space="preserve">. </t>
    </r>
  </si>
  <si>
    <t>Izvedba novih tlakov, v celotni sestavi, po vzoru obstoječih.</t>
  </si>
  <si>
    <t>Izvedba tlakov s dobavo in vgradnjo, EPS toplotne izolacije, v debelini do 8 cm, PVC folije, estriha do debeline 8 cm in zaključne talne PVC obloge. Vključno s stikovanjem z obstoječim.</t>
  </si>
  <si>
    <r>
      <t>SKLOP 2 - Rušenje ptlaka ob stiku z zunanjim stavbnim pohištvom. Ocenjena v površina novega tlaka 5,0 m</t>
    </r>
    <r>
      <rPr>
        <vertAlign val="superscript"/>
        <sz val="9"/>
        <rFont val="Arial Narrow"/>
        <family val="2"/>
        <charset val="238"/>
      </rPr>
      <t>2</t>
    </r>
    <r>
      <rPr>
        <sz val="9"/>
        <rFont val="Arial Narrow"/>
        <family val="2"/>
        <charset val="238"/>
      </rPr>
      <t xml:space="preserve">. </t>
    </r>
  </si>
  <si>
    <r>
      <t>SKLOP 6 - Rušenje ptlaka ob stiku z zunanjim stavbnim pohištvom. Ocenjena v površina novega tlaka 2,8 m</t>
    </r>
    <r>
      <rPr>
        <vertAlign val="superscript"/>
        <sz val="9"/>
        <rFont val="Arial Narrow"/>
        <family val="2"/>
        <charset val="238"/>
      </rPr>
      <t>2</t>
    </r>
    <r>
      <rPr>
        <sz val="9"/>
        <rFont val="Arial Narrow"/>
        <family val="2"/>
        <charset val="238"/>
      </rPr>
      <t xml:space="preserve">. </t>
    </r>
  </si>
  <si>
    <r>
      <t>SKLOP 10 - Rušenje ptlaka ob stiku z zunanjim stavbnim pohištvom.Ocenjena v površina novega tlaka 2,5 m</t>
    </r>
    <r>
      <rPr>
        <vertAlign val="superscript"/>
        <sz val="9"/>
        <rFont val="Arial Narrow"/>
        <family val="2"/>
        <charset val="238"/>
      </rPr>
      <t>2</t>
    </r>
    <r>
      <rPr>
        <sz val="9"/>
        <rFont val="Arial Narrow"/>
        <family val="2"/>
        <charset val="238"/>
      </rPr>
      <t xml:space="preserve">. </t>
    </r>
  </si>
  <si>
    <r>
      <rPr>
        <b/>
        <sz val="9"/>
        <rFont val="Arial Narrow"/>
        <family val="2"/>
        <charset val="238"/>
      </rPr>
      <t xml:space="preserve">Dodatne zahteve: </t>
    </r>
    <r>
      <rPr>
        <sz val="9"/>
        <rFont val="Arial Narrow"/>
        <family val="2"/>
        <charset val="238"/>
      </rPr>
      <t>Vključno z vsemi potrebnimi zaključnimi letvicami, mikrostikalo - senzor odprtosti, skrito v okvir in ostale zahteve navedene v zahtevah naročnika in IDZ projektni dokumentaciji. Pri oknih označenih z temno modro barvo se predvidi refleksna zasteklitev, Stopnjo refelksije določi z naročnikom.</t>
    </r>
  </si>
  <si>
    <t>O1.1e, fiksno okno z zasteklitvijo, dim. 1,54 m x 1,61 m</t>
  </si>
  <si>
    <t>O2.1e, krilno okno z zasteklitvijo, dim. 1,55 m x 1,61 m</t>
  </si>
  <si>
    <t>O2.2e, fiksno okno z zasteklitvijo, dim. 1,55 m x 1,61 m</t>
  </si>
  <si>
    <t>O3.1e, krilno okno z zasteklitvijo, dim. 1,58 m x 1,61 m</t>
  </si>
  <si>
    <t>O4e, krilno okno z zasteklitvijo, dim. 0,75 m x 1,61 m</t>
  </si>
  <si>
    <t>O34.2, dvodelno okno s fiksnim delom in krilom, oba z zasteklitvijo, dim. 1,52 m x 2,61 m</t>
  </si>
  <si>
    <t>SKLOP 2 - Zunanje stavbno pohištvo iz sledečih elementov in s refleksno zasteklitvijo</t>
  </si>
  <si>
    <t>SKLOP 10 - Zunanje stavbno pohištvo iz sledečih elementov in s refleksno zasteklitvijo</t>
  </si>
  <si>
    <t>O3.2e, fiksno okno z zasteklitvijo, dim. 1,58 m x 1,61 m</t>
  </si>
  <si>
    <t>O10e, fiksno okno z zasteklitvijo, dim. 1,96 m x 2,00 m</t>
  </si>
  <si>
    <t>O12e, dvodelno okno s fiksnim delom in krilom, oba z zasteklitvijo, dim. 1,57 m x 2,00 m</t>
  </si>
  <si>
    <t>O5e, krilno okno z zasteklitvijo, dim. 1,43 m x 1,61 m</t>
  </si>
  <si>
    <t>O49e, fiksno okno z zasteklitvijo, dim. 1,35 m x 2,00 m</t>
  </si>
  <si>
    <t>O1.2,e krilno okno z zasteklitvijo, dim. 1,54 m x 1,61 m</t>
  </si>
  <si>
    <t>O20e, fiksno okno z zasteklitvijo, dim. 0,65 m x 2,00 m</t>
  </si>
  <si>
    <t>O28e, fiksno okno z zasteklitvijo, dim. 0,86 m x 2,61 m</t>
  </si>
  <si>
    <t>O1.2e, krilno okno z zasteklitvijo, dim. 1,54 m x 1,61 m</t>
  </si>
  <si>
    <t>O53e, krilno okno z zasteklitvijo, dim. 1,96 m x 2,00 m</t>
  </si>
  <si>
    <t>O47e, krilno okno z zasteklitvijo, dim. 1,58 m x 1,61 m</t>
  </si>
  <si>
    <t>O50e, dvodelno okno s fiksnim delom in krilom, oba z zasteklitvijo, dim. 1,43 m x 2,00 m</t>
  </si>
  <si>
    <t>O46e, krilno okno z zasteklitvijo, dim. 1,49 m x 1,61 m</t>
  </si>
  <si>
    <t>O13-ODT, krilno okno z zasteklitvijo, dim. 1,57 m x 0,75 m</t>
  </si>
  <si>
    <t>O18e, fiksno okno z zasteklitvijo, dim. 0,55 m x 2,00 m</t>
  </si>
  <si>
    <t>ALU okno, O18e, dim. 0,55 m x 2,00 m</t>
  </si>
  <si>
    <t>O18e, fiksno okno z zasteklitvij, dim. 0,55 m x 2,00 m</t>
  </si>
  <si>
    <t>FO4, večdelno nepravilnih oblik z vrati, dim. 1,45 m x 4,17 m</t>
  </si>
  <si>
    <t>FO5, večdelno nepravilnih oblik z vrati, dim. 1,55 m x 4,17 m</t>
  </si>
  <si>
    <t>FO6, večdelno nepravilnih oblik z vrati, dim. 2,00 m x 4,17 m</t>
  </si>
  <si>
    <t>ALU okno, FO5, dim. 1,55 m x 4,17 m</t>
  </si>
  <si>
    <t>ALU okno, FO6, dim. 2,00 m x 4,17 m</t>
  </si>
  <si>
    <t>ALU okno, FO4, dim. 1,45 m x 4,17 m</t>
  </si>
  <si>
    <t>SKLOP 11 - ALU zunanje žaluzije, brez maske in z elektro motornim pogonom</t>
  </si>
  <si>
    <t>O74, krilno okno z zasteklitvijo, dim. 1,30 m x 1,30 m</t>
  </si>
  <si>
    <r>
      <t>SKLOP 1 - ALU tipska eloksirana polica, deb. 2 mm. Ocenjena količina polic na podalgi IDZ oz. seštevek vseh širin oken z zunanjo polico znaša okoli 36,2 m</t>
    </r>
    <r>
      <rPr>
        <vertAlign val="superscript"/>
        <sz val="9"/>
        <rFont val="Arial Narrow"/>
        <family val="2"/>
        <charset val="238"/>
      </rPr>
      <t>1</t>
    </r>
    <r>
      <rPr>
        <sz val="9"/>
        <rFont val="Arial Narrow"/>
        <family val="2"/>
        <charset val="238"/>
      </rPr>
      <t>.</t>
    </r>
  </si>
  <si>
    <r>
      <t>SKLOP 1.1 - ALU tipska eloksirana polica, deb. 2 mm. Ocenjena količina polic na podalgi IDZ oz. seštevek vseh širin oken z zunanjo polico znaša okoli 6,9 m</t>
    </r>
    <r>
      <rPr>
        <vertAlign val="superscript"/>
        <sz val="9"/>
        <rFont val="Arial Narrow"/>
        <family val="2"/>
        <charset val="238"/>
      </rPr>
      <t>1</t>
    </r>
    <r>
      <rPr>
        <sz val="9"/>
        <rFont val="Arial Narrow"/>
        <family val="2"/>
        <charset val="238"/>
      </rPr>
      <t>.</t>
    </r>
  </si>
  <si>
    <r>
      <t>SKLOP 2 - ALU tipska eloksirana polica, deb. 2 mm. Ocenjena količina polic na podalgi IDZ oz. seštevek vseh širin oken z zunanjo polico znaša okoli 44,8 m</t>
    </r>
    <r>
      <rPr>
        <vertAlign val="superscript"/>
        <sz val="9"/>
        <rFont val="Arial Narrow"/>
        <family val="2"/>
        <charset val="238"/>
      </rPr>
      <t>1</t>
    </r>
    <r>
      <rPr>
        <sz val="9"/>
        <rFont val="Arial Narrow"/>
        <family val="2"/>
        <charset val="238"/>
      </rPr>
      <t>.</t>
    </r>
  </si>
  <si>
    <r>
      <t>SKLOP 3 - ALU tipska eloksirana polica, deb. 2 mm. Ocenjena količina polic na podalgi IDZ oz. seštevek vseh širin oken z zunanjo polico znaša okoli m</t>
    </r>
    <r>
      <rPr>
        <vertAlign val="superscript"/>
        <sz val="9"/>
        <rFont val="Arial Narrow"/>
        <family val="2"/>
        <charset val="238"/>
      </rPr>
      <t>1</t>
    </r>
    <r>
      <rPr>
        <sz val="9"/>
        <rFont val="Arial Narrow"/>
        <family val="2"/>
        <charset val="238"/>
      </rPr>
      <t>.</t>
    </r>
  </si>
  <si>
    <r>
      <t>SKLOP 4 - ALU tipska eloksirana polica, deb. 2 mm. Ocenjena količina polic na podalgi IDZ oz. seštevek vseh širin oken z zunanjo polico znaša okoli 69,7 m</t>
    </r>
    <r>
      <rPr>
        <vertAlign val="superscript"/>
        <sz val="9"/>
        <rFont val="Arial Narrow"/>
        <family val="2"/>
        <charset val="238"/>
      </rPr>
      <t>1</t>
    </r>
    <r>
      <rPr>
        <sz val="9"/>
        <rFont val="Arial Narrow"/>
        <family val="2"/>
        <charset val="238"/>
      </rPr>
      <t>.</t>
    </r>
  </si>
  <si>
    <r>
      <t>SKLOP 5 - ALU tipska eloksirana polica, deb. 2 mm. Ocenjena količina polic na podalgi IDZ oz. seštevek vseh širin oken z zunanjo polico znaša okoli 91,9 m</t>
    </r>
    <r>
      <rPr>
        <vertAlign val="superscript"/>
        <sz val="9"/>
        <rFont val="Arial Narrow"/>
        <family val="2"/>
        <charset val="238"/>
      </rPr>
      <t>1</t>
    </r>
    <r>
      <rPr>
        <sz val="9"/>
        <rFont val="Arial Narrow"/>
        <family val="2"/>
        <charset val="238"/>
      </rPr>
      <t>.</t>
    </r>
  </si>
  <si>
    <r>
      <t>SKLOP 6 - ALU tipska eloksirana polica, deb. 2 mm. Ocenjena količina polic na podalgi IDZ oz. seštevek vseh širin oken z zunanjo polico znaša okoli 51,5 m</t>
    </r>
    <r>
      <rPr>
        <vertAlign val="superscript"/>
        <sz val="9"/>
        <rFont val="Arial Narrow"/>
        <family val="2"/>
        <charset val="238"/>
      </rPr>
      <t>1</t>
    </r>
    <r>
      <rPr>
        <sz val="9"/>
        <rFont val="Arial Narrow"/>
        <family val="2"/>
        <charset val="238"/>
      </rPr>
      <t>.</t>
    </r>
  </si>
  <si>
    <r>
      <t>SKLOP 7 - ALU tipska eloksirana polica, deb. 2 mm. Ocenjena količina polic na podalgi IDZ oz. seštevek vseh širin oken z zunanjo polico znaša okoli 68,5 m</t>
    </r>
    <r>
      <rPr>
        <vertAlign val="superscript"/>
        <sz val="9"/>
        <rFont val="Arial Narrow"/>
        <family val="2"/>
        <charset val="238"/>
      </rPr>
      <t>1</t>
    </r>
    <r>
      <rPr>
        <sz val="9"/>
        <rFont val="Arial Narrow"/>
        <family val="2"/>
        <charset val="238"/>
      </rPr>
      <t>.</t>
    </r>
  </si>
  <si>
    <r>
      <t>SKLOP 8 - ALU tipska eloksirana polica, deb. 2 mm. Ocenjena količina polic na podalgi IDZ oz. seštevek vseh širin oken z zunanjo polico znaša okoli 56,0 m</t>
    </r>
    <r>
      <rPr>
        <vertAlign val="superscript"/>
        <sz val="9"/>
        <rFont val="Arial Narrow"/>
        <family val="2"/>
        <charset val="238"/>
      </rPr>
      <t>1</t>
    </r>
    <r>
      <rPr>
        <sz val="9"/>
        <rFont val="Arial Narrow"/>
        <family val="2"/>
        <charset val="238"/>
      </rPr>
      <t>.</t>
    </r>
  </si>
  <si>
    <r>
      <t>SKLOP 9 - ALU tipska eloksirana polica, deb. 2 mm. Ocenjena količina polic na podalgi IDZ oz. seštevek vseh širin oken z zunanjo polico znaša okoli 75,0 m</t>
    </r>
    <r>
      <rPr>
        <vertAlign val="superscript"/>
        <sz val="9"/>
        <rFont val="Arial Narrow"/>
        <family val="2"/>
        <charset val="238"/>
      </rPr>
      <t>1</t>
    </r>
    <r>
      <rPr>
        <sz val="9"/>
        <rFont val="Arial Narrow"/>
        <family val="2"/>
        <charset val="238"/>
      </rPr>
      <t>.</t>
    </r>
  </si>
  <si>
    <r>
      <t>SKLOP 10 - ALU tipska eloksirana polica, deb. 2 mm. Ocenjena količina polic na podalgi IDZ oz. seštevek vseh širin oken z zunanjo polico znaša okoli 26,6 m</t>
    </r>
    <r>
      <rPr>
        <vertAlign val="superscript"/>
        <sz val="9"/>
        <rFont val="Arial Narrow"/>
        <family val="2"/>
        <charset val="238"/>
      </rPr>
      <t>1</t>
    </r>
    <r>
      <rPr>
        <sz val="9"/>
        <rFont val="Arial Narrow"/>
        <family val="2"/>
        <charset val="238"/>
      </rPr>
      <t>.</t>
    </r>
  </si>
  <si>
    <r>
      <t>SKLOP 11 - ALU tipska eloksirana polica, deb. 2 mm. Ocenjena količina polic na podalgi IDZ oz. seštevek vseh širin oken z zunanjo polico znaša okoli 14,2 m</t>
    </r>
    <r>
      <rPr>
        <vertAlign val="superscript"/>
        <sz val="9"/>
        <rFont val="Arial Narrow"/>
        <family val="2"/>
        <charset val="238"/>
      </rPr>
      <t>1</t>
    </r>
    <r>
      <rPr>
        <sz val="9"/>
        <rFont val="Arial Narrow"/>
        <family val="2"/>
        <charset val="238"/>
      </rPr>
      <t>.</t>
    </r>
  </si>
  <si>
    <r>
      <rPr>
        <b/>
        <sz val="9"/>
        <rFont val="Arial Narrow"/>
        <family val="2"/>
        <charset val="238"/>
      </rPr>
      <t>Izdelava, dobava in montaža fasadne eloksirane ALU pločevine deb. 2 mm</t>
    </r>
    <r>
      <rPr>
        <sz val="9"/>
        <rFont val="Arial Narrow"/>
        <family val="2"/>
        <charset val="238"/>
      </rPr>
      <t xml:space="preserve">, vključno z vso potrebno nosilno podkonstrukcijo za fasadno oblogo in senčila. Obstoječa pločevina se demontira za potrebe vgradnje novega stavbenga pohištva in senčil. Fasadna linija se poravna s preostalo fasado oz. fasadnimi paneli. Za fasadno ALU obloge se skrije žaluzija. V barvi preostale pločevine na stavbi, z vsem pritrdilnim in tesnilnim materialom (npr.: stisljivi samoraztezni tesnilni trak iz impregnirane PUR pene za izvedbo tesnih priključkov). Na zunanji strani izvesti ustrezni odkapni rob, čelne odkape ter vse zaključne letvice. Za oblogo so vgradi tudi nova toplotna izolacija iz mineralne volne z voalom, debeline do 20 cm in lambda </t>
    </r>
    <r>
      <rPr>
        <sz val="9"/>
        <rFont val="Calibri"/>
        <family val="2"/>
        <charset val="238"/>
      </rPr>
      <t>≤</t>
    </r>
    <r>
      <rPr>
        <sz val="10.35"/>
        <rFont val="Arial Narrow"/>
        <family val="2"/>
        <charset val="238"/>
      </rPr>
      <t xml:space="preserve"> 0,04 W/m2K. </t>
    </r>
    <r>
      <rPr>
        <sz val="9"/>
        <rFont val="Arial Narrow"/>
        <family val="2"/>
        <charset val="238"/>
      </rPr>
      <t xml:space="preserve">
OPOMBA: Vključno z vsem potrebnim pritrdilnim, veznim in ostalim materialom za izvedbo po detajlu D1.6 in D1.10.</t>
    </r>
  </si>
  <si>
    <r>
      <rPr>
        <b/>
        <sz val="9"/>
        <rFont val="Arial Narrow"/>
        <family val="2"/>
        <charset val="238"/>
      </rPr>
      <t xml:space="preserve">SKLOP 2 - ALU fasadna pločevina, po vzoru obstoječe, deb. 2 mm. </t>
    </r>
    <r>
      <rPr>
        <sz val="9"/>
        <rFont val="Arial Narrow"/>
        <family val="2"/>
        <charset val="238"/>
      </rPr>
      <t xml:space="preserve">
Ocenjena količina na podlagi IDZ je 14 m</t>
    </r>
    <r>
      <rPr>
        <vertAlign val="superscript"/>
        <sz val="9"/>
        <rFont val="Arial Narrow"/>
        <family val="2"/>
        <charset val="238"/>
      </rPr>
      <t>2</t>
    </r>
    <r>
      <rPr>
        <sz val="9"/>
        <rFont val="Arial Narrow"/>
        <family val="2"/>
        <charset val="238"/>
      </rPr>
      <t>.</t>
    </r>
  </si>
  <si>
    <r>
      <rPr>
        <b/>
        <sz val="9"/>
        <rFont val="Arial Narrow"/>
        <family val="2"/>
        <charset val="238"/>
      </rPr>
      <t xml:space="preserve">SKLOP 6 - ALU fasadna pločevina, po vzoru obstoječe, deb. 2 mm. </t>
    </r>
    <r>
      <rPr>
        <sz val="9"/>
        <rFont val="Arial Narrow"/>
        <family val="2"/>
        <charset val="238"/>
      </rPr>
      <t xml:space="preserve">
Ocenjena količina na podlagi IDZ je 25 m</t>
    </r>
    <r>
      <rPr>
        <vertAlign val="superscript"/>
        <sz val="9"/>
        <rFont val="Arial Narrow"/>
        <family val="2"/>
        <charset val="238"/>
      </rPr>
      <t>2</t>
    </r>
    <r>
      <rPr>
        <sz val="9"/>
        <rFont val="Arial Narrow"/>
        <family val="2"/>
        <charset val="238"/>
      </rPr>
      <t>.</t>
    </r>
  </si>
  <si>
    <r>
      <rPr>
        <b/>
        <sz val="9"/>
        <rFont val="Arial Narrow"/>
        <family val="2"/>
        <charset val="238"/>
      </rPr>
      <t xml:space="preserve">SKLOP 10 - ALU fasadna pločevina, po vzoru obstoječe, deb. 2 mm. </t>
    </r>
    <r>
      <rPr>
        <sz val="9"/>
        <rFont val="Arial Narrow"/>
        <family val="2"/>
        <charset val="238"/>
      </rPr>
      <t xml:space="preserve">
Ocenjena količina na podlagi IDZ je 11 m</t>
    </r>
    <r>
      <rPr>
        <vertAlign val="superscript"/>
        <sz val="9"/>
        <rFont val="Arial Narrow"/>
        <family val="2"/>
        <charset val="238"/>
      </rPr>
      <t>2</t>
    </r>
    <r>
      <rPr>
        <sz val="9"/>
        <rFont val="Arial Narrow"/>
        <family val="2"/>
        <charset val="238"/>
      </rPr>
      <t>.</t>
    </r>
  </si>
  <si>
    <t>Dobava in vgradnja sistemske mavčnokartonske predelne stene z zvočno izolativno izolacijo, debeline 75 mm, z vsemi potrebnimi podkonstrukcijskimi, tesnilnimi in pritrdilnimi materiali. Izdelava sistemske predelne stene kot npr.: W111 s ploščami diamant, da se zagotovi zvočna izolativnost predelne stene vsaj 48 dB. Vsi stiki se utrezno zvočno izolativno tesnijo. Pri izvedbi je potrebno upoštevati vsa navodila za vgradnjo proizvajalca ter vgraditi ves deklarirani pritrdilni, tesnilni material ter ustrezne vogalnike in zvočno izolativne trakove na stikih z drugimi konstrukcijami. Na stiku s stavbnim pohištvom se vgrado ekspanzijski zvočno izolativni RAL trakovi in stike zakita v skladu z detajli.</t>
  </si>
  <si>
    <r>
      <t>SKLOP 2 - Izdelava predelne stene iz sistemskih MK plošč. Ocenjena količina na podlagi IDZ oz. površina novih predelnih sten je okoli 21 m</t>
    </r>
    <r>
      <rPr>
        <vertAlign val="superscript"/>
        <sz val="9"/>
        <rFont val="Arial Narrow"/>
        <family val="2"/>
        <charset val="238"/>
      </rPr>
      <t>2</t>
    </r>
    <r>
      <rPr>
        <sz val="9"/>
        <rFont val="Arial Narrow"/>
        <family val="2"/>
        <charset val="238"/>
      </rPr>
      <t>.</t>
    </r>
  </si>
  <si>
    <r>
      <t>SKLOP 3 - Izdelava predelne stene iz sistemskih MK plošč. Ocenjena količina na podlagi IDZ oz. površina novih predelnih sten je okoli 42 m</t>
    </r>
    <r>
      <rPr>
        <vertAlign val="superscript"/>
        <sz val="9"/>
        <rFont val="Arial Narrow"/>
        <family val="2"/>
        <charset val="238"/>
      </rPr>
      <t>2</t>
    </r>
    <r>
      <rPr>
        <sz val="9"/>
        <rFont val="Arial Narrow"/>
        <family val="2"/>
        <charset val="238"/>
      </rPr>
      <t>.</t>
    </r>
  </si>
  <si>
    <r>
      <t>SKLOP 4 - Izdelava predelne stene iz sistemskih MK plošč. Ocenjena količina na podlagi IDZ oz. površina novih predelnih sten je okoli 49 m</t>
    </r>
    <r>
      <rPr>
        <vertAlign val="superscript"/>
        <sz val="9"/>
        <rFont val="Arial Narrow"/>
        <family val="2"/>
        <charset val="238"/>
      </rPr>
      <t>2</t>
    </r>
    <r>
      <rPr>
        <sz val="9"/>
        <rFont val="Arial Narrow"/>
        <family val="2"/>
        <charset val="238"/>
      </rPr>
      <t>.</t>
    </r>
  </si>
  <si>
    <r>
      <t>SKLOP 5 - Izdelava predelne stene iz sistemskih MK plošč. Ocenjena količina na podlagi IDZ oz. površina novih predelnih sten je okoli 52,5 m</t>
    </r>
    <r>
      <rPr>
        <vertAlign val="superscript"/>
        <sz val="9"/>
        <rFont val="Arial Narrow"/>
        <family val="2"/>
        <charset val="238"/>
      </rPr>
      <t>2</t>
    </r>
    <r>
      <rPr>
        <sz val="9"/>
        <rFont val="Arial Narrow"/>
        <family val="2"/>
        <charset val="238"/>
      </rPr>
      <t>.</t>
    </r>
  </si>
  <si>
    <r>
      <t>SKLOP 6 - Izdelava predelne stene iz sistemskih MK plošč. Ocenjena količina na podlagi IDZ oz. površina novih predelnih sten je okoli 31,5 m</t>
    </r>
    <r>
      <rPr>
        <vertAlign val="superscript"/>
        <sz val="9"/>
        <rFont val="Arial Narrow"/>
        <family val="2"/>
        <charset val="238"/>
      </rPr>
      <t>2</t>
    </r>
    <r>
      <rPr>
        <sz val="9"/>
        <rFont val="Arial Narrow"/>
        <family val="2"/>
        <charset val="238"/>
      </rPr>
      <t>.</t>
    </r>
  </si>
  <si>
    <r>
      <t>SKLOP 7 - IIzdelava predelne stene iz sistemskih MK plošč. Ocenjena količina na podlagi IDZ oz. površina novih predelnih sten je okoli 52,2 m</t>
    </r>
    <r>
      <rPr>
        <vertAlign val="superscript"/>
        <sz val="9"/>
        <rFont val="Arial Narrow"/>
        <family val="2"/>
        <charset val="238"/>
      </rPr>
      <t>2</t>
    </r>
    <r>
      <rPr>
        <sz val="9"/>
        <rFont val="Arial Narrow"/>
        <family val="2"/>
        <charset val="238"/>
      </rPr>
      <t>.</t>
    </r>
  </si>
  <si>
    <r>
      <t>SKLOP 8 - Izdelava predelne stene iz sistemskih MK plošč. Ocenjena količina na podlagi IDZ oz. površina novih predelnih sten je okoli 45,5 m</t>
    </r>
    <r>
      <rPr>
        <vertAlign val="superscript"/>
        <sz val="9"/>
        <rFont val="Arial Narrow"/>
        <family val="2"/>
        <charset val="238"/>
      </rPr>
      <t>2</t>
    </r>
    <r>
      <rPr>
        <sz val="9"/>
        <rFont val="Arial Narrow"/>
        <family val="2"/>
        <charset val="238"/>
      </rPr>
      <t>.</t>
    </r>
  </si>
  <si>
    <r>
      <t>SKLOP 9 - Izdelava predelne stene iz sistemskih MK plošč. Ocenjena količina na podlagi IDZ oz. površina novih predelnih sten je okoli 49 m</t>
    </r>
    <r>
      <rPr>
        <vertAlign val="superscript"/>
        <sz val="9"/>
        <rFont val="Arial Narrow"/>
        <family val="2"/>
        <charset val="238"/>
      </rPr>
      <t>2</t>
    </r>
    <r>
      <rPr>
        <sz val="9"/>
        <rFont val="Arial Narrow"/>
        <family val="2"/>
        <charset val="238"/>
      </rPr>
      <t>.</t>
    </r>
  </si>
  <si>
    <r>
      <t>SKLOP 10 - Izdelava predelne stene iz sistemskih MK plošč. Ocenjena količina na podlagi IDZ oz. površina novih predelnih sten je okoli 21 m</t>
    </r>
    <r>
      <rPr>
        <vertAlign val="superscript"/>
        <sz val="9"/>
        <rFont val="Arial Narrow"/>
        <family val="2"/>
        <charset val="238"/>
      </rPr>
      <t>2</t>
    </r>
    <r>
      <rPr>
        <sz val="9"/>
        <rFont val="Arial Narrow"/>
        <family val="2"/>
        <charset val="238"/>
      </rPr>
      <t>.</t>
    </r>
  </si>
  <si>
    <r>
      <t>SKLOP 1 - Izdelava predelne stene iz sistemskih MK plošč. Ocenjena količina na podlagi IDZ oz. površina novih predelnih sten je okoli 10,5 m</t>
    </r>
    <r>
      <rPr>
        <vertAlign val="superscript"/>
        <sz val="9"/>
        <rFont val="Arial Narrow"/>
        <family val="2"/>
        <charset val="238"/>
      </rPr>
      <t>2</t>
    </r>
    <r>
      <rPr>
        <sz val="9"/>
        <rFont val="Arial Narrow"/>
        <family val="2"/>
        <charset val="238"/>
      </rPr>
      <t>.</t>
    </r>
  </si>
  <si>
    <r>
      <t>SKLOP 1 - MK špaletna obloga. Ocenjena količina MK špalet na podalgi IDZ oz. seštevek vseh višin in dolžin oken z notranjo špaletno oblogo iz MK plošče znaša okoli 36,2 m</t>
    </r>
    <r>
      <rPr>
        <vertAlign val="superscript"/>
        <sz val="9"/>
        <rFont val="Arial Narrow"/>
        <family val="2"/>
        <charset val="238"/>
      </rPr>
      <t>2</t>
    </r>
    <r>
      <rPr>
        <sz val="9"/>
        <rFont val="Arial Narrow"/>
        <family val="2"/>
        <charset val="238"/>
      </rPr>
      <t>.</t>
    </r>
  </si>
  <si>
    <r>
      <t>SKLOP 2 - MK špaletna obloga. Ocenjena količina MK špalet na podalgi IDZ oz. seštevek vseh višin in dolžin oken z notranjo špaletno oblogo iz MK plošče znaša okoli 44,9 m</t>
    </r>
    <r>
      <rPr>
        <vertAlign val="superscript"/>
        <sz val="9"/>
        <rFont val="Arial Narrow"/>
        <family val="2"/>
        <charset val="238"/>
      </rPr>
      <t>2</t>
    </r>
    <r>
      <rPr>
        <sz val="9"/>
        <rFont val="Arial Narrow"/>
        <family val="2"/>
        <charset val="238"/>
      </rPr>
      <t>.</t>
    </r>
  </si>
  <si>
    <r>
      <t>SKLOP 3 - MK špaletna obloga. Ocenjena količina MK špalet na podalgi IDZ oz. seštevek vseh višin in dolžin oken z notranjo špaletno oblogo iz MK plošče znaša okoli 87,8 m</t>
    </r>
    <r>
      <rPr>
        <vertAlign val="superscript"/>
        <sz val="9"/>
        <rFont val="Arial Narrow"/>
        <family val="2"/>
        <charset val="238"/>
      </rPr>
      <t>2</t>
    </r>
    <r>
      <rPr>
        <sz val="9"/>
        <rFont val="Arial Narrow"/>
        <family val="2"/>
        <charset val="238"/>
      </rPr>
      <t>.</t>
    </r>
  </si>
  <si>
    <r>
      <t>SKLOP 4 - MK špaletna obloga. Ocenjena količina MK špalet na podalgi IDZ oz. seštevek vseh višin in dolžin oken z notranjo špaletno oblogo iz MK plošče znaša okoli 69,7 m</t>
    </r>
    <r>
      <rPr>
        <vertAlign val="superscript"/>
        <sz val="9"/>
        <rFont val="Arial Narrow"/>
        <family val="2"/>
        <charset val="238"/>
      </rPr>
      <t>2</t>
    </r>
    <r>
      <rPr>
        <sz val="9"/>
        <rFont val="Arial Narrow"/>
        <family val="2"/>
        <charset val="238"/>
      </rPr>
      <t>.</t>
    </r>
  </si>
  <si>
    <r>
      <t>SKLOP 5 - MK špaletna obloga. Ocenjena količina MK špalet na podalgi IDZ oz. seštevek vseh višin in dolžin oken z notranjo špaletno oblogo iz MK plošče znaša okoli 92,0 m</t>
    </r>
    <r>
      <rPr>
        <vertAlign val="superscript"/>
        <sz val="9"/>
        <rFont val="Arial Narrow"/>
        <family val="2"/>
        <charset val="238"/>
      </rPr>
      <t>2</t>
    </r>
    <r>
      <rPr>
        <sz val="9"/>
        <rFont val="Arial Narrow"/>
        <family val="2"/>
        <charset val="238"/>
      </rPr>
      <t>.</t>
    </r>
  </si>
  <si>
    <r>
      <t>SKLOP 6 - MK špaletna obloga. Ocenjena količina MK špalet na podalgi IDZ oz. seštevek vseh višin in dolžin oken z notranjo špaletno oblogo iz MK plošče znaša okoli 51,6m</t>
    </r>
    <r>
      <rPr>
        <vertAlign val="superscript"/>
        <sz val="9"/>
        <rFont val="Arial Narrow"/>
        <family val="2"/>
        <charset val="238"/>
      </rPr>
      <t>2</t>
    </r>
    <r>
      <rPr>
        <sz val="9"/>
        <rFont val="Arial Narrow"/>
        <family val="2"/>
        <charset val="238"/>
      </rPr>
      <t>.</t>
    </r>
  </si>
  <si>
    <r>
      <t>SKLOP 7 - MK špaletna obloga. Ocenjena količina MK špalet na podalgi IDZ oz. seštevek vseh višin in dolžin oken z notranjo špaletno oblogo iz MK plošče znaša okoli 68,6m</t>
    </r>
    <r>
      <rPr>
        <vertAlign val="superscript"/>
        <sz val="9"/>
        <rFont val="Arial Narrow"/>
        <family val="2"/>
        <charset val="238"/>
      </rPr>
      <t>2</t>
    </r>
    <r>
      <rPr>
        <sz val="9"/>
        <rFont val="Arial Narrow"/>
        <family val="2"/>
        <charset val="238"/>
      </rPr>
      <t>.</t>
    </r>
  </si>
  <si>
    <r>
      <t>SKLOP 8 - MMK špaletna obloga. Ocenjena količina MK špalet na podalgi IDZ oz. seštevek vseh višin in dolžin oken z notranjo špaletno oblogo iz MK plošče znaša okoli 56,0 m</t>
    </r>
    <r>
      <rPr>
        <vertAlign val="superscript"/>
        <sz val="9"/>
        <rFont val="Arial Narrow"/>
        <family val="2"/>
        <charset val="238"/>
      </rPr>
      <t>2</t>
    </r>
    <r>
      <rPr>
        <sz val="9"/>
        <rFont val="Arial Narrow"/>
        <family val="2"/>
        <charset val="238"/>
      </rPr>
      <t>.</t>
    </r>
  </si>
  <si>
    <r>
      <t>SKLOP 9 - MK špaletna obloga. Ocenjena količina MK špalet na podalgi IDZ oz. seštevek vseh višin in dolžin oken z notranjo špaletno oblogo iz MK plošče znaša okoli 74,9 m</t>
    </r>
    <r>
      <rPr>
        <vertAlign val="superscript"/>
        <sz val="9"/>
        <rFont val="Arial Narrow"/>
        <family val="2"/>
        <charset val="238"/>
      </rPr>
      <t>2</t>
    </r>
    <r>
      <rPr>
        <sz val="9"/>
        <rFont val="Arial Narrow"/>
        <family val="2"/>
        <charset val="238"/>
      </rPr>
      <t>.</t>
    </r>
  </si>
  <si>
    <r>
      <t>SKLOP 10 - MK špaletna obloga. Ocenjena količina MK špalet na podalgi IDZ oz. seštevek vseh višin in dolžin oken z notranjo špaletno oblogo iz MK plošče znaša okoli 26,7 m</t>
    </r>
    <r>
      <rPr>
        <vertAlign val="superscript"/>
        <sz val="9"/>
        <rFont val="Arial Narrow"/>
        <family val="2"/>
        <charset val="238"/>
      </rPr>
      <t>2</t>
    </r>
    <r>
      <rPr>
        <sz val="9"/>
        <rFont val="Arial Narrow"/>
        <family val="2"/>
        <charset val="238"/>
      </rPr>
      <t>.</t>
    </r>
  </si>
  <si>
    <r>
      <t>SKLOP 11 - MK špaletna obloga. Ocenjena količina MK špalet na podalgi IDZ oz. seštevek vseh višin in dolžin oken z notranjo špaletno oblogo iz MK plošče znaša okoli 5 m</t>
    </r>
    <r>
      <rPr>
        <vertAlign val="superscript"/>
        <sz val="9"/>
        <rFont val="Arial Narrow"/>
        <family val="2"/>
        <charset val="238"/>
      </rPr>
      <t>2</t>
    </r>
    <r>
      <rPr>
        <sz val="9"/>
        <rFont val="Arial Narrow"/>
        <family val="2"/>
        <charset val="238"/>
      </rPr>
      <t>.</t>
    </r>
  </si>
  <si>
    <r>
      <t>SKLOP 1.1 - MK špaletna obloga. Ocenjena količina MK špalet na podalgi IDZ oz. seštevek vseh višin in dolžin oken z notranjo špaletno oblogo iz MK plošče znaša okoli 4 m</t>
    </r>
    <r>
      <rPr>
        <vertAlign val="superscript"/>
        <sz val="9"/>
        <rFont val="Arial Narrow"/>
        <family val="2"/>
        <charset val="238"/>
      </rPr>
      <t>2</t>
    </r>
    <r>
      <rPr>
        <sz val="9"/>
        <rFont val="Arial Narrow"/>
        <family val="2"/>
        <charset val="238"/>
      </rPr>
      <t>.</t>
    </r>
  </si>
  <si>
    <r>
      <t>SKLOP 1 - Dobava in vgradnja notranjih lesenih polic širine do 50 cm. Ocenjena količina po IDZ oz. seštevek širin oken z notranjimi policami znaša okoli 36,2 m</t>
    </r>
    <r>
      <rPr>
        <vertAlign val="superscript"/>
        <sz val="9"/>
        <rFont val="Arial Narrow"/>
        <family val="2"/>
        <charset val="238"/>
      </rPr>
      <t>1</t>
    </r>
    <r>
      <rPr>
        <sz val="9"/>
        <rFont val="Arial Narrow"/>
        <family val="2"/>
        <charset val="238"/>
      </rPr>
      <t>.</t>
    </r>
  </si>
  <si>
    <r>
      <t>SKLOP 1.1 - Dobava in vgradnja notranjih lesenih polic širine do 50 cm. Ocenjena količina po IDZ oz. seštevek širin oken z notranjimi policami znaša okoli 6,9 m</t>
    </r>
    <r>
      <rPr>
        <vertAlign val="superscript"/>
        <sz val="9"/>
        <rFont val="Arial Narrow"/>
        <family val="2"/>
        <charset val="238"/>
      </rPr>
      <t>1</t>
    </r>
    <r>
      <rPr>
        <sz val="9"/>
        <rFont val="Arial Narrow"/>
        <family val="2"/>
        <charset val="238"/>
      </rPr>
      <t>.</t>
    </r>
  </si>
  <si>
    <r>
      <t>SKLOP 2 - Dobava in vgradnja notranjih lesenih polic širine do 50 cm. Ocenjena količina po IDZ oz. seštevek širin oken z notranjimi policami znaša okoli 15,38 m</t>
    </r>
    <r>
      <rPr>
        <vertAlign val="superscript"/>
        <sz val="9"/>
        <rFont val="Arial Narrow"/>
        <family val="2"/>
        <charset val="238"/>
      </rPr>
      <t>1</t>
    </r>
    <r>
      <rPr>
        <sz val="9"/>
        <rFont val="Arial Narrow"/>
        <family val="2"/>
        <charset val="238"/>
      </rPr>
      <t>.</t>
    </r>
  </si>
  <si>
    <r>
      <t>SKLOP 3 - Dobava in vgradnja notranjih lesenih polic širine do 50 cm. Ocenjena količina po IDZ oz. seštevek širin oken z notranjimi policami znaša okoli 71,8 m</t>
    </r>
    <r>
      <rPr>
        <vertAlign val="superscript"/>
        <sz val="9"/>
        <rFont val="Arial Narrow"/>
        <family val="2"/>
        <charset val="238"/>
      </rPr>
      <t>1</t>
    </r>
    <r>
      <rPr>
        <sz val="9"/>
        <rFont val="Arial Narrow"/>
        <family val="2"/>
        <charset val="238"/>
      </rPr>
      <t>.</t>
    </r>
  </si>
  <si>
    <r>
      <t>SKLOP 4 - Dobava in vgradnja notranjih lesenih polic širine do 50 cm. Ocenjena količina po IDZ oz. seštevek širin oken z notranjimi policami znaša okoli 69,7 m</t>
    </r>
    <r>
      <rPr>
        <vertAlign val="superscript"/>
        <sz val="9"/>
        <rFont val="Arial Narrow"/>
        <family val="2"/>
        <charset val="238"/>
      </rPr>
      <t>1</t>
    </r>
    <r>
      <rPr>
        <sz val="9"/>
        <rFont val="Arial Narrow"/>
        <family val="2"/>
        <charset val="238"/>
      </rPr>
      <t>.</t>
    </r>
  </si>
  <si>
    <r>
      <t>SKLOP 5 - Dobava in vgradnja notranjih lesenih polic širine do 50 cm. Ocenjena količina po IDZ oz. seštevek širin oken z notranjimi policami znaša okoli 72,4 m</t>
    </r>
    <r>
      <rPr>
        <vertAlign val="superscript"/>
        <sz val="9"/>
        <rFont val="Arial Narrow"/>
        <family val="2"/>
        <charset val="238"/>
      </rPr>
      <t>1</t>
    </r>
    <r>
      <rPr>
        <sz val="9"/>
        <rFont val="Arial Narrow"/>
        <family val="2"/>
        <charset val="238"/>
      </rPr>
      <t>.</t>
    </r>
  </si>
  <si>
    <r>
      <t>SKLOP 6 - Dobava in vgradnja notranjih lesenih polic širine do 50 cm. Ocenjena količina po IDZ oz. seštevek širin oken z notranjimi policami znaša okoli 34,8 m</t>
    </r>
    <r>
      <rPr>
        <vertAlign val="superscript"/>
        <sz val="9"/>
        <rFont val="Arial Narrow"/>
        <family val="2"/>
        <charset val="238"/>
      </rPr>
      <t>1</t>
    </r>
    <r>
      <rPr>
        <sz val="9"/>
        <rFont val="Arial Narrow"/>
        <family val="2"/>
        <charset val="238"/>
      </rPr>
      <t>.</t>
    </r>
  </si>
  <si>
    <r>
      <t>SKLOP 7 - Dobava in vgradnja notranjih lesenih polic širine do 50 cm. Ocenjena količina po IDZ oz. seštevek širin oken z notranjimi policami znaša okoli 55,8 m</t>
    </r>
    <r>
      <rPr>
        <vertAlign val="superscript"/>
        <sz val="9"/>
        <rFont val="Arial Narrow"/>
        <family val="2"/>
        <charset val="238"/>
      </rPr>
      <t>1</t>
    </r>
    <r>
      <rPr>
        <sz val="9"/>
        <rFont val="Arial Narrow"/>
        <family val="2"/>
        <charset val="238"/>
      </rPr>
      <t>.</t>
    </r>
  </si>
  <si>
    <r>
      <t>SKLOP 8 - Dobava in vgradnja notranjih lesenih polic širine do 50 cm. Ocenjena količina po IDZ oz. seštevek širin oken z notranjimi policami znaša okoli 56,0 m</t>
    </r>
    <r>
      <rPr>
        <vertAlign val="superscript"/>
        <sz val="9"/>
        <rFont val="Arial Narrow"/>
        <family val="2"/>
        <charset val="238"/>
      </rPr>
      <t>1</t>
    </r>
    <r>
      <rPr>
        <sz val="9"/>
        <rFont val="Arial Narrow"/>
        <family val="2"/>
        <charset val="238"/>
      </rPr>
      <t>.</t>
    </r>
  </si>
  <si>
    <r>
      <t>SKLOP 9 - Dobava in vgradnja notranjih lesenih polic širine do 50 cm. Ocenjena količina po IDZ oz. seštevek širin oken z notranjimi policami znaša okoli 58,5 m</t>
    </r>
    <r>
      <rPr>
        <vertAlign val="superscript"/>
        <sz val="9"/>
        <rFont val="Arial Narrow"/>
        <family val="2"/>
        <charset val="238"/>
      </rPr>
      <t>1</t>
    </r>
    <r>
      <rPr>
        <sz val="9"/>
        <rFont val="Arial Narrow"/>
        <family val="2"/>
        <charset val="238"/>
      </rPr>
      <t>.</t>
    </r>
  </si>
  <si>
    <r>
      <t>SKLOP 10 - Dobava in vgradnja notranjih lesenih polic širine do 50 cm. Ocenjena količina po IDZ oz. seštevek širin oken z notranjimi policami znaša okoli 14,3 m</t>
    </r>
    <r>
      <rPr>
        <vertAlign val="superscript"/>
        <sz val="9"/>
        <rFont val="Arial Narrow"/>
        <family val="2"/>
        <charset val="238"/>
      </rPr>
      <t>1</t>
    </r>
    <r>
      <rPr>
        <sz val="9"/>
        <rFont val="Arial Narrow"/>
        <family val="2"/>
        <charset val="238"/>
      </rPr>
      <t>.</t>
    </r>
  </si>
  <si>
    <r>
      <t>SKLOP 11 - Dobava in vgradnja notranjih lesenih polic širine do 50 cm. Ocenjena količina po IDZ oz. seštevek širin oken z notranjimi policami znaša okolie 14,13 m</t>
    </r>
    <r>
      <rPr>
        <vertAlign val="superscript"/>
        <sz val="9"/>
        <rFont val="Arial Narrow"/>
        <family val="2"/>
        <charset val="238"/>
      </rPr>
      <t>1</t>
    </r>
    <r>
      <rPr>
        <sz val="9"/>
        <rFont val="Arial Narrow"/>
        <family val="2"/>
        <charset val="238"/>
      </rPr>
      <t>.</t>
    </r>
  </si>
  <si>
    <r>
      <t>SKLOP 1 - Slikopleskarska obdelava zidnih in MK površin. Ocenjena količina po IDZ oz. površina špalet in obstoječih površin, ki se slikopleskarskarsko obdelajo znaša okoli 36,2 m</t>
    </r>
    <r>
      <rPr>
        <vertAlign val="superscript"/>
        <sz val="9"/>
        <rFont val="Arial Narrow"/>
        <family val="2"/>
        <charset val="238"/>
      </rPr>
      <t>2</t>
    </r>
    <r>
      <rPr>
        <sz val="9"/>
        <rFont val="Arial Narrow"/>
        <family val="2"/>
        <charset val="238"/>
      </rPr>
      <t>.</t>
    </r>
  </si>
  <si>
    <r>
      <t>SKLOP 2 - Slikopleskarska obdelava zidnih in MK površin. Ocenjena količina po IDZ oz. površina špalet in obstoječih površin, ki se slikopleskarskarsko obdelajo znaša okoli 44,9 m</t>
    </r>
    <r>
      <rPr>
        <vertAlign val="superscript"/>
        <sz val="9"/>
        <rFont val="Arial Narrow"/>
        <family val="2"/>
        <charset val="238"/>
      </rPr>
      <t>2</t>
    </r>
    <r>
      <rPr>
        <sz val="9"/>
        <rFont val="Arial Narrow"/>
        <family val="2"/>
        <charset val="238"/>
      </rPr>
      <t>.</t>
    </r>
  </si>
  <si>
    <r>
      <t>SKLOP 3 - Slikopleskarska obdelava zidnih in MK površin. Ocenjena količina po IDZ oz. površina špalet in obstoječih površin, ki se slikopleskarskarsko obdelajo znaša okoli 87,8 m</t>
    </r>
    <r>
      <rPr>
        <vertAlign val="superscript"/>
        <sz val="9"/>
        <rFont val="Arial Narrow"/>
        <family val="2"/>
        <charset val="238"/>
      </rPr>
      <t>2</t>
    </r>
    <r>
      <rPr>
        <sz val="9"/>
        <rFont val="Arial Narrow"/>
        <family val="2"/>
        <charset val="238"/>
      </rPr>
      <t>.</t>
    </r>
  </si>
  <si>
    <r>
      <t>SKLOP 4 - Slikopleskarska obdelava zidnih in MK površin. Ocenjena količina po IDZ oz. površina špalet in obstoječih površin, ki se slikopleskarskarsko obdelajo znaša okoli 69,7 m</t>
    </r>
    <r>
      <rPr>
        <vertAlign val="superscript"/>
        <sz val="9"/>
        <rFont val="Arial Narrow"/>
        <family val="2"/>
        <charset val="238"/>
      </rPr>
      <t>2</t>
    </r>
    <r>
      <rPr>
        <sz val="9"/>
        <rFont val="Arial Narrow"/>
        <family val="2"/>
        <charset val="238"/>
      </rPr>
      <t>.</t>
    </r>
  </si>
  <si>
    <r>
      <t>SKLOP 5 - Slikopleskarska obdelava zidnih in MK površin. Ocenjena količina po IDZ oz. površina špalet in obstoječih površin, ki se slikopleskarskarsko obdelajo znaša okoli 92,0 m</t>
    </r>
    <r>
      <rPr>
        <vertAlign val="superscript"/>
        <sz val="9"/>
        <rFont val="Arial Narrow"/>
        <family val="2"/>
        <charset val="238"/>
      </rPr>
      <t>2</t>
    </r>
    <r>
      <rPr>
        <sz val="9"/>
        <rFont val="Arial Narrow"/>
        <family val="2"/>
        <charset val="238"/>
      </rPr>
      <t>.</t>
    </r>
  </si>
  <si>
    <r>
      <t>SKLOP 6 - Slikopleskarska obdelava zidnih in MK površin. Ocenjena količina po IDZ oz. površina špalet in obstoječih površin, ki se slikopleskarskarsko obdelajo znaša okoli 51,6m</t>
    </r>
    <r>
      <rPr>
        <vertAlign val="superscript"/>
        <sz val="9"/>
        <rFont val="Arial Narrow"/>
        <family val="2"/>
        <charset val="238"/>
      </rPr>
      <t>2</t>
    </r>
    <r>
      <rPr>
        <sz val="9"/>
        <rFont val="Arial Narrow"/>
        <family val="2"/>
        <charset val="238"/>
      </rPr>
      <t>.</t>
    </r>
  </si>
  <si>
    <r>
      <t>SKLOP 7 - Slikopleskarska obdelava zidnih in MK površin. Ocenjena količina po IDZ oz. površina špalet in obstoječih površin, ki se slikopleskarskarsko obdelajo znaša okoli 68,6m</t>
    </r>
    <r>
      <rPr>
        <vertAlign val="superscript"/>
        <sz val="9"/>
        <rFont val="Arial Narrow"/>
        <family val="2"/>
        <charset val="238"/>
      </rPr>
      <t>2</t>
    </r>
    <r>
      <rPr>
        <sz val="9"/>
        <rFont val="Arial Narrow"/>
        <family val="2"/>
        <charset val="238"/>
      </rPr>
      <t>.</t>
    </r>
  </si>
  <si>
    <r>
      <t>SKLOP 8 - Slikopleskarska obdelava zidnih in MK površin. Ocenjena količina po IDZ oz. površina špalet in obstoječih površin, ki se slikopleskarskarsko obdelajo znaša okoli 56,0 m</t>
    </r>
    <r>
      <rPr>
        <vertAlign val="superscript"/>
        <sz val="9"/>
        <rFont val="Arial Narrow"/>
        <family val="2"/>
        <charset val="238"/>
      </rPr>
      <t>2</t>
    </r>
    <r>
      <rPr>
        <sz val="9"/>
        <rFont val="Arial Narrow"/>
        <family val="2"/>
        <charset val="238"/>
      </rPr>
      <t>.</t>
    </r>
  </si>
  <si>
    <r>
      <t>SKLOP 9 - Slikopleskarska obdelava zidnih in MK površin. Ocenjena količina po IDZ oz. površina špalet in obstoječih površin, ki se slikopleskarskarsko obdelajo znaša okoli 74,9 m</t>
    </r>
    <r>
      <rPr>
        <vertAlign val="superscript"/>
        <sz val="9"/>
        <rFont val="Arial Narrow"/>
        <family val="2"/>
        <charset val="238"/>
      </rPr>
      <t>2</t>
    </r>
    <r>
      <rPr>
        <sz val="9"/>
        <rFont val="Arial Narrow"/>
        <family val="2"/>
        <charset val="238"/>
      </rPr>
      <t>.</t>
    </r>
  </si>
  <si>
    <r>
      <t>SKLOP 10 - Slikopleskarska obdelava zidnih in MK površin. Ocenjena količina po IDZ oz. površina špalet in obstoječih površin, ki se slikopleskarskarsko obdelajo znaša okoli 26,7 m</t>
    </r>
    <r>
      <rPr>
        <vertAlign val="superscript"/>
        <sz val="9"/>
        <rFont val="Arial Narrow"/>
        <family val="2"/>
        <charset val="238"/>
      </rPr>
      <t>2</t>
    </r>
    <r>
      <rPr>
        <sz val="9"/>
        <rFont val="Arial Narrow"/>
        <family val="2"/>
        <charset val="238"/>
      </rPr>
      <t>.</t>
    </r>
  </si>
  <si>
    <r>
      <t>SKLOP 1.1 - Slikopleskarska obdelava zidnih in MK površin. Ocenjena količina po IDZ oz. površina špalet in obstoječih površin, ki se slikopleskarskarsko obdelajo znaša okoli 4 m</t>
    </r>
    <r>
      <rPr>
        <vertAlign val="superscript"/>
        <sz val="9"/>
        <rFont val="Arial Narrow"/>
        <family val="2"/>
        <charset val="238"/>
      </rPr>
      <t>2</t>
    </r>
    <r>
      <rPr>
        <sz val="9"/>
        <rFont val="Arial Narrow"/>
        <family val="2"/>
        <charset val="238"/>
      </rPr>
      <t>.</t>
    </r>
  </si>
  <si>
    <r>
      <t>SKLOP 11 - Slikopleskarska obdelava zidnih in MK površin. Ocenjena količina po IDZ oz. površina špalet in obstoječih površin, ki se slikopleskarskarsko obdelajo znaša okoli 5 m</t>
    </r>
    <r>
      <rPr>
        <vertAlign val="superscript"/>
        <sz val="9"/>
        <rFont val="Arial Narrow"/>
        <family val="2"/>
        <charset val="238"/>
      </rPr>
      <t>2</t>
    </r>
    <r>
      <rPr>
        <sz val="9"/>
        <rFont val="Arial Narrow"/>
        <family val="2"/>
        <charset val="238"/>
      </rPr>
      <t>.</t>
    </r>
  </si>
  <si>
    <r>
      <t>Izdelava, dobava in montaža novih elektromotornih zunanjih alu žaluzij na obstoječo konstrukcijo</t>
    </r>
    <r>
      <rPr>
        <sz val="9"/>
        <rFont val="Arial Narrow"/>
        <family val="2"/>
        <charset val="238"/>
      </rPr>
      <t xml:space="preserve">, v primeru dotrajanosti, se le-ta zamenja, barva po izbiri naročnika po RAL lestvici, (kot npr. Roltex HERO, Krpan ali enakovredno). Širina lamele 70 mm, C oblika lamele oz. po izbiri naročnika.
Točne dimenzije žaluzij je potrebno preveriti oz. izmeriti in prilagoditi na licu mesta! V ceni upoštevati tudi stroške za nadstandardne barve in premaze oz. zaščito. </t>
    </r>
  </si>
  <si>
    <r>
      <t xml:space="preserve">Izdelava, dobava in montaža novih zunanjih alu žaluzij na obstoječo konstrukcijo, </t>
    </r>
    <r>
      <rPr>
        <sz val="9"/>
        <rFont val="Arial Narrow"/>
        <family val="2"/>
        <charset val="238"/>
      </rPr>
      <t xml:space="preserve">v primeru dotrajanosti, se le-ta zamenja,barva po izbiri naročnika po RAL lestvici, (kot npr. Roltex HERO, Krpan ali enakovredno). Širina lamele 70 mm, C oblika lamele oz. po izbiri naročnika.
Točne dimenzije žaluzij je potrebno preveriti oz. izmeriti in prilagoditi na licu mesta! V ceni upoštevati tudi stroške za nadstandardne barve in premaze oz. zaščito. </t>
    </r>
  </si>
  <si>
    <r>
      <t xml:space="preserve">Pregled stavbnega ovoja iz zunanje in notranje strani s pomočjo termokamere. </t>
    </r>
    <r>
      <rPr>
        <sz val="9"/>
        <rFont val="Arial Narrow"/>
        <family val="2"/>
        <charset val="238"/>
      </rPr>
      <t>Po končani gradnji oz. izvedbi del mora izvajalec izvesti termografski pregled stavbe, ki je predmet prenove oz. investicijsko-vzdrževalnih del. Z anemometrom se pregleda zrakotesnost stikov. Pregled se izvede v času temperatur pod lediščem, s pridobitvijo mnenja ustreznega neodvisnega strokovnjaka. Izvesti je potrebno termografijo in pripraviti končno poročilo termografije. Termografsko poročilo mora zajemati: termografsko analizo objekta, obdelavo termografskih slik (slike IR) s komentarji. Termografsko poročilo naj zajema vsaj 30 termografskih slik za vsak trak posebej, ugotovitve, zaključek in mnenje. Izdelovalec tremografije in poročila oziroma termografist mora predložiti potrdilo o usposabljanju s strani dobavitelja opreme ali vsaj Infrared Thermography Certification, Level 1 Termographer (ITC). Termografski fotoaparat mora biti kalibriran, za kar izvajalec tudi priloži ustrezni certifikat oziroma specifikacijo o kalibraciji (umeritvi) naprave. Pri izdelavi termografskega poročila je potrebno upoštevati standard SIST EN 13187:2000 - Toplotne značilnosti stavb - Kvalitativno zaznavanje toplotnih nepravilnosti v ovoju zgradbe - Infrardeča metoda. Izvedba termografije na zadrži prevzema del ali plačila izvedenih del, morebitne napake ali/in pomanjkljivosti se krijejo iz garancije za odpravo napak v garancijski dobi. Termografski pregled se lahko izvaja po sklopih.</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</si>
</sst>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0.00\ &quot;€&quot;_-;\-* #,##0.00\ &quot;€&quot;_-;_-* &quot;-&quot;??\ &quot;€&quot;_-;_-@_-"/>
    <numFmt numFmtId="164" formatCode="#,##0.00&quot; €&quot;;\-#,##0.00&quot; €&quot;"/>
    <numFmt numFmtId="165" formatCode="_-* #,##0.00&quot; DM&quot;_-;\-* #,##0.00&quot; DM&quot;_-;_-* \-??&quot; DM&quot;_-;_-@_-"/>
    <numFmt numFmtId="166" formatCode="_-* #,##0.00&quot; €&quot;_-;\-* #,##0.00&quot; €&quot;_-;_-* \-??&quot; €&quot;_-;_-@_-"/>
    <numFmt numFmtId="167" formatCode="0&quot;.&quot;"/>
  </numFmts>
  <fonts count="55">
    <font>
      <sz val="10"/>
      <name val="Times New Roman CE"/>
      <family val="1"/>
      <charset val="238"/>
    </font>
    <font>
      <sz val="11"/>
      <color indexed="8"/>
      <name val="Calibri"/>
      <family val="2"/>
      <charset val="238"/>
    </font>
    <font>
      <sz val="11"/>
      <color indexed="9"/>
      <name val="Calibri"/>
      <family val="2"/>
      <charset val="238"/>
    </font>
    <font>
      <sz val="11"/>
      <color indexed="17"/>
      <name val="Calibri"/>
      <family val="2"/>
      <charset val="238"/>
    </font>
    <font>
      <b/>
      <sz val="11"/>
      <color indexed="63"/>
      <name val="Calibri"/>
      <family val="2"/>
      <charset val="238"/>
    </font>
    <font>
      <b/>
      <sz val="18"/>
      <color indexed="56"/>
      <name val="Cambria"/>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0"/>
      <name val="Arial CE"/>
      <family val="2"/>
      <charset val="238"/>
    </font>
    <font>
      <sz val="10"/>
      <name val="Arial CE"/>
      <family val="2"/>
    </font>
    <font>
      <sz val="11"/>
      <color indexed="60"/>
      <name val="Calibri"/>
      <family val="2"/>
      <charset val="238"/>
    </font>
    <font>
      <sz val="11"/>
      <color indexed="10"/>
      <name val="Calibri"/>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sz val="11"/>
      <color indexed="20"/>
      <name val="Calibri"/>
      <family val="2"/>
      <charset val="238"/>
    </font>
    <font>
      <sz val="11"/>
      <name val="AvantGarde Bk BT"/>
      <family val="2"/>
      <charset val="238"/>
    </font>
    <font>
      <sz val="10"/>
      <name val="Mangal"/>
      <family val="2"/>
      <charset val="238"/>
    </font>
    <font>
      <sz val="11"/>
      <color indexed="62"/>
      <name val="Calibri"/>
      <family val="2"/>
      <charset val="238"/>
    </font>
    <font>
      <b/>
      <sz val="11"/>
      <color indexed="8"/>
      <name val="Calibri"/>
      <family val="2"/>
      <charset val="238"/>
    </font>
    <font>
      <sz val="10"/>
      <name val="Times New Roman CE"/>
      <family val="1"/>
      <charset val="238"/>
    </font>
    <font>
      <sz val="10"/>
      <name val="Arial CE"/>
      <charset val="238"/>
    </font>
    <font>
      <sz val="11"/>
      <color indexed="8"/>
      <name val="Calibri"/>
      <family val="2"/>
    </font>
    <font>
      <sz val="10"/>
      <name val="Arial Narrow"/>
      <family val="2"/>
      <charset val="238"/>
    </font>
    <font>
      <b/>
      <sz val="10"/>
      <name val="Arial Narrow"/>
      <family val="2"/>
      <charset val="238"/>
    </font>
    <font>
      <b/>
      <i/>
      <sz val="10"/>
      <name val="Arial Narrow"/>
      <family val="2"/>
      <charset val="238"/>
    </font>
    <font>
      <sz val="9"/>
      <name val="Arial Narrow"/>
      <family val="2"/>
      <charset val="238"/>
    </font>
    <font>
      <i/>
      <sz val="10"/>
      <name val="Arial Narrow"/>
      <family val="2"/>
      <charset val="238"/>
    </font>
    <font>
      <b/>
      <i/>
      <sz val="9"/>
      <name val="Arial Narrow"/>
      <family val="2"/>
      <charset val="238"/>
    </font>
    <font>
      <b/>
      <sz val="9"/>
      <name val="Arial Narrow"/>
      <family val="2"/>
      <charset val="238"/>
    </font>
    <font>
      <i/>
      <sz val="9"/>
      <name val="Arial Narrow"/>
      <family val="2"/>
      <charset val="238"/>
    </font>
    <font>
      <sz val="10"/>
      <color rgb="FF0070C0"/>
      <name val="Calibri"/>
      <family val="2"/>
      <charset val="238"/>
      <scheme val="minor"/>
    </font>
    <font>
      <sz val="11"/>
      <name val="Arial Narrow"/>
      <family val="2"/>
      <charset val="238"/>
    </font>
    <font>
      <b/>
      <sz val="12"/>
      <name val="Arial Narrow"/>
      <family val="2"/>
      <charset val="238"/>
    </font>
    <font>
      <b/>
      <sz val="16"/>
      <name val="Arial Narrow"/>
      <family val="2"/>
      <charset val="238"/>
    </font>
    <font>
      <sz val="16"/>
      <name val="Arial Narrow"/>
      <family val="2"/>
      <charset val="238"/>
    </font>
    <font>
      <b/>
      <i/>
      <sz val="16"/>
      <name val="Arial Narrow"/>
      <family val="2"/>
      <charset val="238"/>
    </font>
    <font>
      <i/>
      <sz val="16"/>
      <name val="Arial Narrow"/>
      <family val="2"/>
      <charset val="238"/>
    </font>
    <font>
      <sz val="15"/>
      <name val="Arial Narrow"/>
      <family val="2"/>
      <charset val="238"/>
    </font>
    <font>
      <b/>
      <i/>
      <sz val="15"/>
      <name val="Arial Narrow"/>
      <family val="2"/>
      <charset val="238"/>
    </font>
    <font>
      <b/>
      <sz val="15"/>
      <name val="Arial Narrow"/>
      <family val="2"/>
      <charset val="238"/>
    </font>
    <font>
      <i/>
      <sz val="15"/>
      <name val="Arial Narrow"/>
      <family val="2"/>
      <charset val="238"/>
    </font>
    <font>
      <b/>
      <i/>
      <sz val="13"/>
      <name val="Arial Narrow"/>
      <family val="2"/>
      <charset val="238"/>
    </font>
    <font>
      <sz val="12"/>
      <name val="Arial Narrow"/>
      <family val="2"/>
      <charset val="238"/>
    </font>
    <font>
      <sz val="14"/>
      <name val="Arial Narrow"/>
      <family val="2"/>
      <charset val="238"/>
    </font>
    <font>
      <b/>
      <sz val="14"/>
      <name val="Arial Narrow"/>
      <family val="2"/>
      <charset val="238"/>
    </font>
    <font>
      <b/>
      <vertAlign val="superscript"/>
      <sz val="9"/>
      <name val="Arial Narrow"/>
      <family val="2"/>
      <charset val="238"/>
    </font>
    <font>
      <sz val="8"/>
      <name val="Times New Roman CE"/>
      <family val="1"/>
      <charset val="238"/>
    </font>
    <font>
      <b/>
      <i/>
      <u/>
      <sz val="16"/>
      <name val="Arial Narrow"/>
      <family val="2"/>
      <charset val="238"/>
    </font>
    <font>
      <vertAlign val="superscript"/>
      <sz val="9"/>
      <name val="Arial Narrow"/>
      <family val="2"/>
      <charset val="238"/>
    </font>
    <font>
      <b/>
      <sz val="10"/>
      <color rgb="FFFF0000"/>
      <name val="Arial Narrow"/>
      <family val="2"/>
      <charset val="238"/>
    </font>
    <font>
      <sz val="9"/>
      <name val="Calibri"/>
      <family val="2"/>
      <charset val="238"/>
    </font>
    <font>
      <sz val="10.35"/>
      <name val="Arial Narrow"/>
      <family val="2"/>
      <charset val="238"/>
    </font>
  </fonts>
  <fills count="30">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22"/>
        <bgColor indexed="31"/>
      </patternFill>
    </fill>
    <fill>
      <patternFill patternType="solid">
        <fgColor indexed="43"/>
        <bgColor indexed="26"/>
      </patternFill>
    </fill>
    <fill>
      <patternFill patternType="solid">
        <fgColor indexed="26"/>
        <bgColor indexed="9"/>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theme="0" tint="-0.14999847407452621"/>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4" tint="0.79998168889431442"/>
        <bgColor indexed="64"/>
      </patternFill>
    </fill>
    <fill>
      <patternFill patternType="solid">
        <fgColor theme="8" tint="0.79998168889431442"/>
        <bgColor indexed="64"/>
      </patternFill>
    </fill>
    <fill>
      <patternFill patternType="solid">
        <fgColor theme="0"/>
        <bgColor indexed="64"/>
      </patternFill>
    </fill>
  </fills>
  <borders count="26">
    <border>
      <left/>
      <right/>
      <top/>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right/>
      <top style="hair">
        <color indexed="8"/>
      </top>
      <bottom style="hair">
        <color indexed="8"/>
      </bottom>
      <diagonal/>
    </border>
    <border>
      <left style="hair">
        <color indexed="8"/>
      </left>
      <right/>
      <top style="hair">
        <color indexed="8"/>
      </top>
      <bottom style="hair">
        <color indexed="8"/>
      </bottom>
      <diagonal/>
    </border>
    <border>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hair">
        <color indexed="8"/>
      </left>
      <right/>
      <top style="thin">
        <color indexed="64"/>
      </top>
      <bottom style="thin">
        <color indexed="64"/>
      </bottom>
      <diagonal/>
    </border>
    <border>
      <left style="hair">
        <color indexed="8"/>
      </left>
      <right/>
      <top style="thin">
        <color indexed="64"/>
      </top>
      <bottom style="medium">
        <color indexed="64"/>
      </bottom>
      <diagonal/>
    </border>
    <border>
      <left/>
      <right/>
      <top style="thin">
        <color indexed="64"/>
      </top>
      <bottom style="medium">
        <color indexed="64"/>
      </bottom>
      <diagonal/>
    </border>
    <border>
      <left/>
      <right/>
      <top/>
      <bottom style="double">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s>
  <cellStyleXfs count="105">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3" fillId="4" borderId="0" applyNumberFormat="0" applyBorder="0" applyAlignment="0" applyProtection="0"/>
    <xf numFmtId="164" fontId="22" fillId="0" borderId="0" applyFill="0" applyBorder="0" applyAlignment="0" applyProtection="0"/>
    <xf numFmtId="0" fontId="4" fillId="16" borderId="1" applyNumberFormat="0" applyAlignment="0" applyProtection="0"/>
    <xf numFmtId="0" fontId="5" fillId="0" borderId="0" applyNumberFormat="0" applyFill="0" applyBorder="0" applyAlignment="0" applyProtection="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1" fillId="0" borderId="0"/>
    <xf numFmtId="0" fontId="1" fillId="0" borderId="0"/>
    <xf numFmtId="0" fontId="9"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22" fillId="0" borderId="0"/>
    <xf numFmtId="0" fontId="9" fillId="0" borderId="0"/>
    <xf numFmtId="0" fontId="11" fillId="17" borderId="0" applyNumberFormat="0" applyBorder="0" applyAlignment="0" applyProtection="0"/>
    <xf numFmtId="9" fontId="22" fillId="0" borderId="0" applyFill="0" applyBorder="0" applyAlignment="0" applyProtection="0"/>
    <xf numFmtId="0" fontId="22" fillId="18" borderId="5" applyNumberFormat="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22" borderId="0" applyNumberFormat="0" applyBorder="0" applyAlignment="0" applyProtection="0"/>
    <xf numFmtId="0" fontId="14" fillId="0" borderId="6" applyNumberFormat="0" applyFill="0" applyAlignment="0" applyProtection="0"/>
    <xf numFmtId="0" fontId="15" fillId="23" borderId="7" applyNumberFormat="0" applyAlignment="0" applyProtection="0"/>
    <xf numFmtId="0" fontId="16" fillId="16" borderId="8" applyNumberFormat="0" applyAlignment="0" applyProtection="0"/>
    <xf numFmtId="0" fontId="17" fillId="3" borderId="0" applyNumberFormat="0" applyBorder="0" applyAlignment="0" applyProtection="0"/>
    <xf numFmtId="0" fontId="18" fillId="4" borderId="0" applyAlignment="0"/>
    <xf numFmtId="165" fontId="22" fillId="0" borderId="0" applyFill="0" applyBorder="0" applyAlignment="0" applyProtection="0"/>
    <xf numFmtId="165" fontId="22" fillId="0" borderId="0" applyFill="0" applyBorder="0" applyAlignment="0" applyProtection="0"/>
    <xf numFmtId="165" fontId="22" fillId="0" borderId="0" applyFill="0" applyBorder="0" applyAlignment="0" applyProtection="0"/>
    <xf numFmtId="166" fontId="19" fillId="0" borderId="0" applyFill="0" applyBorder="0" applyAlignment="0" applyProtection="0"/>
    <xf numFmtId="0" fontId="20" fillId="7" borderId="8" applyNumberFormat="0" applyAlignment="0" applyProtection="0"/>
    <xf numFmtId="0" fontId="21" fillId="0" borderId="9" applyNumberFormat="0" applyFill="0" applyAlignment="0" applyProtection="0"/>
    <xf numFmtId="0" fontId="23" fillId="0" borderId="0"/>
    <xf numFmtId="0" fontId="1" fillId="0" borderId="0"/>
    <xf numFmtId="0" fontId="9" fillId="0" borderId="0"/>
    <xf numFmtId="0" fontId="24" fillId="0" borderId="0"/>
    <xf numFmtId="0" fontId="24" fillId="0" borderId="0"/>
    <xf numFmtId="0" fontId="1" fillId="0" borderId="0"/>
    <xf numFmtId="44" fontId="22" fillId="0" borderId="0" applyFont="0" applyFill="0" applyBorder="0" applyAlignment="0" applyProtection="0"/>
    <xf numFmtId="4" fontId="33" fillId="27" borderId="0">
      <alignment horizontal="justify" vertical="top" wrapText="1" readingOrder="1"/>
      <protection locked="0"/>
    </xf>
    <xf numFmtId="9" fontId="22" fillId="0" borderId="0" applyFont="0" applyFill="0" applyBorder="0" applyAlignment="0" applyProtection="0"/>
  </cellStyleXfs>
  <cellXfs count="254">
    <xf numFmtId="0" fontId="0" fillId="0" borderId="0" xfId="0"/>
    <xf numFmtId="0" fontId="25" fillId="0" borderId="0" xfId="0" applyFont="1" applyFill="1" applyBorder="1" applyAlignment="1" applyProtection="1">
      <alignment vertical="top"/>
    </xf>
    <xf numFmtId="0" fontId="25" fillId="0" borderId="0" xfId="0" applyFont="1" applyFill="1" applyBorder="1" applyAlignment="1" applyProtection="1">
      <alignment horizontal="right" vertical="top"/>
    </xf>
    <xf numFmtId="0" fontId="25" fillId="26" borderId="12" xfId="0" applyFont="1" applyFill="1" applyBorder="1" applyAlignment="1" applyProtection="1">
      <alignment horizontal="center" wrapText="1"/>
    </xf>
    <xf numFmtId="0" fontId="25" fillId="0" borderId="0" xfId="0" applyFont="1" applyFill="1" applyBorder="1" applyAlignment="1" applyProtection="1">
      <alignment horizontal="center" wrapText="1"/>
    </xf>
    <xf numFmtId="4" fontId="26" fillId="24" borderId="0" xfId="0" applyNumberFormat="1" applyFont="1" applyFill="1" applyBorder="1" applyAlignment="1" applyProtection="1">
      <alignment horizontal="left" vertical="center" wrapText="1"/>
    </xf>
    <xf numFmtId="4" fontId="28" fillId="0" borderId="0" xfId="0" applyNumberFormat="1" applyFont="1" applyFill="1" applyBorder="1" applyAlignment="1" applyProtection="1">
      <alignment horizontal="right" wrapText="1"/>
    </xf>
    <xf numFmtId="0" fontId="25" fillId="0" borderId="0" xfId="0" applyFont="1" applyFill="1" applyAlignment="1" applyProtection="1">
      <alignment horizontal="center"/>
    </xf>
    <xf numFmtId="0" fontId="28" fillId="0" borderId="0" xfId="0" applyFont="1" applyFill="1" applyBorder="1" applyAlignment="1" applyProtection="1">
      <alignment horizontal="left" vertical="top"/>
    </xf>
    <xf numFmtId="0" fontId="30" fillId="24" borderId="10" xfId="0" applyFont="1" applyFill="1" applyBorder="1" applyAlignment="1" applyProtection="1">
      <alignment horizontal="left" vertical="top" wrapText="1"/>
    </xf>
    <xf numFmtId="4" fontId="28" fillId="0" borderId="0" xfId="0" applyNumberFormat="1" applyFont="1" applyFill="1" applyBorder="1" applyAlignment="1" applyProtection="1">
      <alignment horizontal="left" vertical="top" wrapText="1"/>
    </xf>
    <xf numFmtId="0" fontId="31" fillId="24" borderId="10" xfId="0" applyFont="1" applyFill="1" applyBorder="1" applyAlignment="1" applyProtection="1">
      <alignment horizontal="left" wrapText="1"/>
    </xf>
    <xf numFmtId="0" fontId="27" fillId="0" borderId="0" xfId="0" applyFont="1" applyFill="1" applyBorder="1" applyAlignment="1" applyProtection="1">
      <alignment horizontal="right" vertical="top" wrapText="1"/>
    </xf>
    <xf numFmtId="4" fontId="28" fillId="24" borderId="10" xfId="0" applyNumberFormat="1" applyFont="1" applyFill="1" applyBorder="1" applyAlignment="1" applyProtection="1">
      <alignment horizontal="right" wrapText="1"/>
    </xf>
    <xf numFmtId="4" fontId="31" fillId="24" borderId="0" xfId="0" applyNumberFormat="1" applyFont="1" applyFill="1" applyBorder="1" applyAlignment="1" applyProtection="1">
      <alignment horizontal="center" vertical="center" wrapText="1"/>
    </xf>
    <xf numFmtId="4" fontId="31" fillId="0" borderId="0" xfId="0" applyNumberFormat="1" applyFont="1" applyFill="1" applyAlignment="1" applyProtection="1">
      <alignment horizontal="right"/>
    </xf>
    <xf numFmtId="0" fontId="29" fillId="24" borderId="10" xfId="0" applyFont="1" applyFill="1" applyBorder="1" applyAlignment="1" applyProtection="1">
      <alignment horizontal="center" wrapText="1"/>
    </xf>
    <xf numFmtId="0" fontId="29" fillId="0" borderId="0" xfId="0" applyFont="1" applyFill="1" applyBorder="1" applyAlignment="1" applyProtection="1">
      <alignment horizontal="center" wrapText="1"/>
    </xf>
    <xf numFmtId="0" fontId="25" fillId="24" borderId="10" xfId="0" applyFont="1" applyFill="1" applyBorder="1" applyAlignment="1" applyProtection="1">
      <alignment horizontal="center" wrapText="1"/>
    </xf>
    <xf numFmtId="4" fontId="32" fillId="0" borderId="0" xfId="0" applyNumberFormat="1" applyFont="1" applyFill="1" applyBorder="1" applyAlignment="1" applyProtection="1">
      <alignment horizontal="left" vertical="top" wrapText="1"/>
    </xf>
    <xf numFmtId="44" fontId="28" fillId="0" borderId="0" xfId="102" applyFont="1" applyFill="1" applyAlignment="1" applyProtection="1">
      <alignment horizontal="right"/>
    </xf>
    <xf numFmtId="44" fontId="25" fillId="0" borderId="0" xfId="102" applyFont="1" applyFill="1" applyAlignment="1" applyProtection="1">
      <alignment horizontal="right"/>
    </xf>
    <xf numFmtId="44" fontId="25" fillId="0" borderId="0" xfId="102" applyFont="1" applyFill="1" applyBorder="1" applyAlignment="1" applyProtection="1">
      <alignment horizontal="right"/>
    </xf>
    <xf numFmtId="44" fontId="28" fillId="26" borderId="12" xfId="102" applyFont="1" applyFill="1" applyBorder="1" applyAlignment="1" applyProtection="1">
      <alignment horizontal="right"/>
    </xf>
    <xf numFmtId="44" fontId="26" fillId="26" borderId="12" xfId="102" applyFont="1" applyFill="1" applyBorder="1" applyAlignment="1" applyProtection="1">
      <alignment horizontal="center" vertical="center" wrapText="1"/>
    </xf>
    <xf numFmtId="44" fontId="28" fillId="0" borderId="0" xfId="102" applyFont="1" applyFill="1" applyBorder="1" applyAlignment="1" applyProtection="1">
      <alignment horizontal="right" wrapText="1"/>
    </xf>
    <xf numFmtId="44" fontId="25" fillId="0" borderId="0" xfId="102" applyFont="1" applyFill="1" applyBorder="1" applyAlignment="1" applyProtection="1">
      <alignment horizontal="right" wrapText="1"/>
    </xf>
    <xf numFmtId="44" fontId="28" fillId="24" borderId="10" xfId="102" applyFont="1" applyFill="1" applyBorder="1" applyAlignment="1" applyProtection="1">
      <alignment horizontal="right" wrapText="1"/>
    </xf>
    <xf numFmtId="44" fontId="27" fillId="24" borderId="10" xfId="102" applyFont="1" applyFill="1" applyBorder="1" applyAlignment="1" applyProtection="1">
      <alignment horizontal="right" wrapText="1"/>
    </xf>
    <xf numFmtId="44" fontId="26" fillId="26" borderId="12" xfId="102" applyFont="1" applyFill="1" applyBorder="1" applyAlignment="1" applyProtection="1">
      <alignment horizontal="right" wrapText="1"/>
    </xf>
    <xf numFmtId="44" fontId="28" fillId="25" borderId="0" xfId="102" applyFont="1" applyFill="1" applyBorder="1" applyAlignment="1" applyProtection="1">
      <alignment horizontal="right"/>
      <protection locked="0"/>
    </xf>
    <xf numFmtId="44" fontId="31" fillId="24" borderId="10" xfId="102" applyFont="1" applyFill="1" applyBorder="1" applyAlignment="1" applyProtection="1">
      <alignment horizontal="right" wrapText="1"/>
    </xf>
    <xf numFmtId="44" fontId="31" fillId="24" borderId="10" xfId="102" applyFont="1" applyFill="1" applyBorder="1" applyAlignment="1" applyProtection="1">
      <alignment horizontal="right"/>
    </xf>
    <xf numFmtId="44" fontId="26" fillId="24" borderId="10" xfId="102" applyFont="1" applyFill="1" applyBorder="1" applyAlignment="1" applyProtection="1">
      <alignment horizontal="right"/>
    </xf>
    <xf numFmtId="0" fontId="25" fillId="0" borderId="14" xfId="0" applyFont="1" applyFill="1" applyBorder="1" applyAlignment="1" applyProtection="1">
      <alignment horizontal="center" wrapText="1"/>
    </xf>
    <xf numFmtId="44" fontId="28" fillId="0" borderId="14" xfId="102" applyFont="1" applyFill="1" applyBorder="1" applyAlignment="1" applyProtection="1">
      <alignment horizontal="right"/>
    </xf>
    <xf numFmtId="44" fontId="25" fillId="0" borderId="15" xfId="102" applyFont="1" applyFill="1" applyBorder="1" applyAlignment="1" applyProtection="1">
      <alignment horizontal="right"/>
    </xf>
    <xf numFmtId="0" fontId="29" fillId="0" borderId="14" xfId="0" applyFont="1" applyFill="1" applyBorder="1" applyAlignment="1" applyProtection="1">
      <alignment horizontal="center" wrapText="1"/>
    </xf>
    <xf numFmtId="44" fontId="28" fillId="0" borderId="14" xfId="102" applyFont="1" applyFill="1" applyBorder="1" applyAlignment="1" applyProtection="1">
      <alignment horizontal="right" wrapText="1"/>
    </xf>
    <xf numFmtId="44" fontId="25" fillId="0" borderId="15" xfId="102" applyFont="1" applyFill="1" applyBorder="1" applyAlignment="1" applyProtection="1">
      <alignment horizontal="right" wrapText="1"/>
    </xf>
    <xf numFmtId="44" fontId="31" fillId="24" borderId="0" xfId="102" applyFont="1" applyFill="1" applyBorder="1" applyAlignment="1" applyProtection="1">
      <alignment horizontal="center" vertical="center" wrapText="1"/>
    </xf>
    <xf numFmtId="4" fontId="28" fillId="26" borderId="12" xfId="0" applyNumberFormat="1" applyFont="1" applyFill="1" applyBorder="1" applyAlignment="1" applyProtection="1">
      <alignment horizontal="right" wrapText="1"/>
    </xf>
    <xf numFmtId="4" fontId="28" fillId="0" borderId="0" xfId="72" applyNumberFormat="1" applyFont="1" applyFill="1" applyBorder="1" applyAlignment="1" applyProtection="1">
      <alignment horizontal="right" wrapText="1"/>
    </xf>
    <xf numFmtId="4" fontId="28" fillId="0" borderId="14" xfId="72" applyNumberFormat="1" applyFont="1" applyFill="1" applyBorder="1" applyAlignment="1" applyProtection="1">
      <alignment horizontal="right" wrapText="1"/>
    </xf>
    <xf numFmtId="4" fontId="31" fillId="24" borderId="10" xfId="72" applyNumberFormat="1" applyFont="1" applyFill="1" applyBorder="1" applyAlignment="1" applyProtection="1">
      <alignment horizontal="right" wrapText="1"/>
    </xf>
    <xf numFmtId="4" fontId="31" fillId="24" borderId="10" xfId="72" applyNumberFormat="1" applyFont="1" applyFill="1" applyBorder="1" applyAlignment="1" applyProtection="1">
      <alignment horizontal="right"/>
    </xf>
    <xf numFmtId="0" fontId="30" fillId="26" borderId="12" xfId="0" applyFont="1" applyFill="1" applyBorder="1" applyAlignment="1" applyProtection="1">
      <alignment horizontal="left" vertical="top" wrapText="1"/>
    </xf>
    <xf numFmtId="0" fontId="31" fillId="0" borderId="0" xfId="0" applyFont="1" applyFill="1" applyAlignment="1" applyProtection="1">
      <alignment horizontal="left" vertical="top"/>
    </xf>
    <xf numFmtId="0" fontId="27" fillId="26" borderId="12" xfId="0" applyFont="1" applyFill="1" applyBorder="1" applyAlignment="1" applyProtection="1">
      <alignment horizontal="left" vertical="top" wrapText="1"/>
    </xf>
    <xf numFmtId="0" fontId="30" fillId="0" borderId="14" xfId="0" applyFont="1" applyFill="1" applyBorder="1" applyAlignment="1" applyProtection="1">
      <alignment horizontal="left" vertical="top" wrapText="1"/>
    </xf>
    <xf numFmtId="0" fontId="31" fillId="24" borderId="10" xfId="0" applyFont="1" applyFill="1" applyBorder="1" applyAlignment="1" applyProtection="1">
      <alignment horizontal="left" vertical="top" wrapText="1"/>
    </xf>
    <xf numFmtId="0" fontId="31" fillId="0" borderId="0" xfId="0" applyFont="1" applyFill="1" applyBorder="1" applyAlignment="1" applyProtection="1">
      <alignment horizontal="left" vertical="top" wrapText="1"/>
    </xf>
    <xf numFmtId="0" fontId="31" fillId="0" borderId="0" xfId="0" applyFont="1" applyFill="1" applyBorder="1" applyAlignment="1" applyProtection="1">
      <alignment horizontal="left" vertical="top"/>
    </xf>
    <xf numFmtId="4" fontId="29" fillId="0" borderId="0" xfId="0" applyNumberFormat="1" applyFont="1" applyFill="1" applyBorder="1" applyAlignment="1" applyProtection="1">
      <alignment horizontal="left" vertical="top" wrapText="1"/>
    </xf>
    <xf numFmtId="44" fontId="26" fillId="24" borderId="0" xfId="102" applyFont="1" applyFill="1" applyBorder="1" applyAlignment="1" applyProtection="1">
      <alignment horizontal="right" vertical="center" wrapText="1"/>
    </xf>
    <xf numFmtId="0" fontId="30" fillId="0" borderId="0" xfId="0" applyFont="1" applyFill="1" applyBorder="1" applyAlignment="1" applyProtection="1">
      <alignment horizontal="left" vertical="top" wrapText="1"/>
    </xf>
    <xf numFmtId="0" fontId="25" fillId="0" borderId="0" xfId="0" applyFont="1"/>
    <xf numFmtId="0" fontId="25" fillId="0" borderId="0" xfId="0" applyFont="1" applyAlignment="1">
      <alignment horizontal="left" vertical="top" wrapText="1"/>
    </xf>
    <xf numFmtId="0" fontId="28" fillId="27" borderId="20" xfId="0" applyFont="1" applyFill="1" applyBorder="1" applyAlignment="1">
      <alignment horizontal="justify" vertical="center" wrapText="1"/>
    </xf>
    <xf numFmtId="0" fontId="28" fillId="27" borderId="20" xfId="0" applyFont="1" applyFill="1" applyBorder="1" applyAlignment="1">
      <alignment horizontal="center" vertical="center"/>
    </xf>
    <xf numFmtId="0" fontId="31" fillId="24" borderId="0" xfId="0" applyFont="1" applyFill="1" applyAlignment="1">
      <alignment vertical="center"/>
    </xf>
    <xf numFmtId="0" fontId="26" fillId="24" borderId="0" xfId="0" applyFont="1" applyFill="1" applyAlignment="1">
      <alignment vertical="center"/>
    </xf>
    <xf numFmtId="0" fontId="35" fillId="0" borderId="0" xfId="0" applyFont="1" applyFill="1" applyAlignment="1">
      <alignment vertical="center"/>
    </xf>
    <xf numFmtId="0" fontId="26" fillId="0" borderId="0" xfId="0" applyFont="1" applyFill="1" applyAlignment="1">
      <alignment vertical="center"/>
    </xf>
    <xf numFmtId="0" fontId="35" fillId="24" borderId="0" xfId="0" applyFont="1" applyFill="1" applyAlignment="1">
      <alignment vertical="center"/>
    </xf>
    <xf numFmtId="44" fontId="37" fillId="0" borderId="0" xfId="102" applyFont="1" applyFill="1" applyAlignment="1" applyProtection="1">
      <alignment horizontal="right"/>
    </xf>
    <xf numFmtId="0" fontId="37" fillId="0" borderId="0" xfId="0" applyFont="1" applyFill="1" applyBorder="1" applyAlignment="1" applyProtection="1">
      <alignment horizontal="right" vertical="center"/>
    </xf>
    <xf numFmtId="44" fontId="38" fillId="24" borderId="14" xfId="102" applyFont="1" applyFill="1" applyBorder="1" applyAlignment="1" applyProtection="1">
      <alignment horizontal="right" vertical="center" wrapText="1"/>
    </xf>
    <xf numFmtId="44" fontId="39" fillId="0" borderId="0" xfId="102" applyFont="1" applyFill="1" applyBorder="1" applyAlignment="1" applyProtection="1">
      <alignment horizontal="right" vertical="center" wrapText="1"/>
      <protection locked="0"/>
    </xf>
    <xf numFmtId="44" fontId="39" fillId="0" borderId="0" xfId="102" applyFont="1" applyFill="1" applyBorder="1" applyAlignment="1" applyProtection="1">
      <alignment horizontal="right" vertical="center" wrapText="1"/>
    </xf>
    <xf numFmtId="44" fontId="38" fillId="24" borderId="18" xfId="102" applyFont="1" applyFill="1" applyBorder="1" applyAlignment="1" applyProtection="1">
      <alignment horizontal="right" vertical="center" wrapText="1"/>
    </xf>
    <xf numFmtId="0" fontId="37" fillId="0" borderId="0" xfId="0" applyFont="1"/>
    <xf numFmtId="0" fontId="34" fillId="0" borderId="0" xfId="0" applyFont="1"/>
    <xf numFmtId="0" fontId="40" fillId="0" borderId="0" xfId="0" applyFont="1" applyFill="1" applyBorder="1" applyAlignment="1" applyProtection="1">
      <alignment horizontal="left" vertical="center"/>
    </xf>
    <xf numFmtId="44" fontId="40" fillId="0" borderId="0" xfId="102" applyFont="1" applyFill="1" applyAlignment="1" applyProtection="1">
      <alignment horizontal="right" vertical="center"/>
    </xf>
    <xf numFmtId="0" fontId="40" fillId="0" borderId="0" xfId="0" applyFont="1" applyFill="1" applyBorder="1" applyAlignment="1" applyProtection="1">
      <alignment horizontal="left" vertical="center" wrapText="1"/>
    </xf>
    <xf numFmtId="44" fontId="41" fillId="24" borderId="14" xfId="102" applyFont="1" applyFill="1" applyBorder="1" applyAlignment="1" applyProtection="1">
      <alignment horizontal="right" vertical="center" wrapText="1"/>
    </xf>
    <xf numFmtId="44" fontId="43" fillId="0" borderId="0" xfId="102" applyFont="1" applyFill="1" applyBorder="1" applyAlignment="1" applyProtection="1">
      <alignment horizontal="right" vertical="center" wrapText="1"/>
      <protection locked="0"/>
    </xf>
    <xf numFmtId="167" fontId="25" fillId="0" borderId="0" xfId="0" applyNumberFormat="1" applyFont="1" applyFill="1" applyBorder="1" applyAlignment="1" applyProtection="1">
      <alignment horizontal="right" vertical="top"/>
    </xf>
    <xf numFmtId="167" fontId="27" fillId="26" borderId="12" xfId="0" applyNumberFormat="1" applyFont="1" applyFill="1" applyBorder="1" applyAlignment="1" applyProtection="1">
      <alignment horizontal="right" vertical="top" wrapText="1"/>
    </xf>
    <xf numFmtId="167" fontId="25" fillId="0" borderId="0" xfId="0" applyNumberFormat="1" applyFont="1" applyFill="1" applyBorder="1" applyAlignment="1" applyProtection="1">
      <alignment horizontal="right" vertical="top" wrapText="1"/>
    </xf>
    <xf numFmtId="167" fontId="25" fillId="24" borderId="10" xfId="0" applyNumberFormat="1" applyFont="1" applyFill="1" applyBorder="1" applyAlignment="1" applyProtection="1">
      <alignment horizontal="right" vertical="top" wrapText="1"/>
    </xf>
    <xf numFmtId="167" fontId="31" fillId="24" borderId="0" xfId="0" applyNumberFormat="1" applyFont="1" applyFill="1" applyBorder="1" applyAlignment="1" applyProtection="1">
      <alignment horizontal="left" vertical="top" wrapText="1"/>
    </xf>
    <xf numFmtId="167" fontId="27" fillId="0" borderId="0" xfId="0" applyNumberFormat="1" applyFont="1" applyFill="1" applyBorder="1" applyAlignment="1" applyProtection="1">
      <alignment horizontal="right" vertical="top" wrapText="1"/>
    </xf>
    <xf numFmtId="167" fontId="27" fillId="0" borderId="13" xfId="0" applyNumberFormat="1" applyFont="1" applyFill="1" applyBorder="1" applyAlignment="1" applyProtection="1">
      <alignment horizontal="right" vertical="top" wrapText="1"/>
    </xf>
    <xf numFmtId="167" fontId="27" fillId="24" borderId="11" xfId="0" applyNumberFormat="1" applyFont="1" applyFill="1" applyBorder="1" applyAlignment="1" applyProtection="1">
      <alignment horizontal="right" vertical="top" wrapText="1"/>
    </xf>
    <xf numFmtId="167" fontId="25" fillId="0" borderId="0" xfId="0" applyNumberFormat="1" applyFont="1" applyFill="1" applyAlignment="1" applyProtection="1">
      <alignment horizontal="right" vertical="top"/>
    </xf>
    <xf numFmtId="167" fontId="26" fillId="24" borderId="10" xfId="0" applyNumberFormat="1" applyFont="1" applyFill="1" applyBorder="1" applyAlignment="1" applyProtection="1">
      <alignment horizontal="right" vertical="top" wrapText="1"/>
    </xf>
    <xf numFmtId="167" fontId="26" fillId="24" borderId="10" xfId="0" applyNumberFormat="1" applyFont="1" applyFill="1" applyBorder="1" applyAlignment="1" applyProtection="1">
      <alignment horizontal="right" vertical="top"/>
    </xf>
    <xf numFmtId="0" fontId="28" fillId="0" borderId="0" xfId="0" applyFont="1" applyFill="1" applyBorder="1" applyAlignment="1" applyProtection="1">
      <alignment horizontal="left" vertical="top" wrapText="1"/>
    </xf>
    <xf numFmtId="0" fontId="36" fillId="0" borderId="0" xfId="0" applyFont="1" applyFill="1" applyBorder="1" applyAlignment="1" applyProtection="1">
      <alignment horizontal="center" vertical="center" wrapText="1"/>
    </xf>
    <xf numFmtId="0" fontId="36" fillId="0" borderId="19" xfId="0" applyFont="1" applyFill="1" applyBorder="1" applyAlignment="1" applyProtection="1">
      <alignment horizontal="center" vertical="center" wrapText="1"/>
    </xf>
    <xf numFmtId="44" fontId="25" fillId="0" borderId="0" xfId="102" applyFont="1" applyFill="1" applyBorder="1" applyAlignment="1" applyProtection="1">
      <alignment horizontal="right" vertical="center"/>
    </xf>
    <xf numFmtId="0" fontId="28" fillId="0" borderId="0" xfId="0" applyFont="1" applyFill="1" applyBorder="1" applyAlignment="1" applyProtection="1">
      <alignment horizontal="left" vertical="top" wrapText="1"/>
    </xf>
    <xf numFmtId="167" fontId="28" fillId="0" borderId="0" xfId="0" applyNumberFormat="1" applyFont="1" applyFill="1" applyBorder="1" applyAlignment="1" applyProtection="1">
      <alignment horizontal="right" vertical="top" wrapText="1"/>
    </xf>
    <xf numFmtId="0" fontId="31" fillId="28" borderId="0" xfId="0" applyFont="1" applyFill="1" applyBorder="1" applyAlignment="1" applyProtection="1">
      <alignment horizontal="left" vertical="top" wrapText="1"/>
    </xf>
    <xf numFmtId="0" fontId="28" fillId="28" borderId="0" xfId="0" applyFont="1" applyFill="1" applyBorder="1" applyAlignment="1" applyProtection="1">
      <alignment horizontal="left" vertical="top" wrapText="1"/>
    </xf>
    <xf numFmtId="0" fontId="25" fillId="0" borderId="0" xfId="0" applyFont="1" applyFill="1" applyBorder="1" applyAlignment="1" applyProtection="1">
      <alignment horizontal="center" vertical="center"/>
    </xf>
    <xf numFmtId="167" fontId="25" fillId="0" borderId="0" xfId="0" applyNumberFormat="1" applyFont="1" applyFill="1" applyBorder="1" applyAlignment="1" applyProtection="1">
      <alignment horizontal="right" vertical="center"/>
    </xf>
    <xf numFmtId="167" fontId="27" fillId="26" borderId="12" xfId="0" applyNumberFormat="1" applyFont="1" applyFill="1" applyBorder="1" applyAlignment="1" applyProtection="1">
      <alignment horizontal="right" vertical="center" wrapText="1"/>
    </xf>
    <xf numFmtId="167" fontId="25" fillId="0" borderId="0" xfId="0" applyNumberFormat="1" applyFont="1" applyFill="1" applyBorder="1" applyAlignment="1" applyProtection="1">
      <alignment horizontal="right" vertical="center" wrapText="1"/>
    </xf>
    <xf numFmtId="44" fontId="25" fillId="0" borderId="0" xfId="102" applyFont="1" applyFill="1" applyBorder="1" applyAlignment="1" applyProtection="1">
      <alignment horizontal="right" vertical="center" wrapText="1"/>
    </xf>
    <xf numFmtId="167" fontId="25" fillId="24" borderId="10" xfId="0" applyNumberFormat="1" applyFont="1" applyFill="1" applyBorder="1" applyAlignment="1" applyProtection="1">
      <alignment horizontal="right" vertical="center" wrapText="1"/>
    </xf>
    <xf numFmtId="44" fontId="27" fillId="24" borderId="10" xfId="102" applyFont="1" applyFill="1" applyBorder="1" applyAlignment="1" applyProtection="1">
      <alignment horizontal="right" vertical="center" wrapText="1"/>
    </xf>
    <xf numFmtId="167" fontId="27" fillId="0" borderId="0" xfId="0" applyNumberFormat="1" applyFont="1" applyFill="1" applyBorder="1" applyAlignment="1" applyProtection="1">
      <alignment horizontal="right" vertical="center" wrapText="1"/>
    </xf>
    <xf numFmtId="167" fontId="26" fillId="0" borderId="0" xfId="0" applyNumberFormat="1" applyFont="1" applyFill="1" applyBorder="1" applyAlignment="1" applyProtection="1">
      <alignment horizontal="right" vertical="center" wrapText="1"/>
    </xf>
    <xf numFmtId="167" fontId="26" fillId="24" borderId="10" xfId="0" applyNumberFormat="1" applyFont="1" applyFill="1" applyBorder="1" applyAlignment="1" applyProtection="1">
      <alignment horizontal="right" vertical="center" wrapText="1"/>
    </xf>
    <xf numFmtId="44" fontId="26" fillId="24" borderId="10" xfId="102" applyFont="1" applyFill="1" applyBorder="1" applyAlignment="1" applyProtection="1">
      <alignment horizontal="right" vertical="center"/>
    </xf>
    <xf numFmtId="167" fontId="25" fillId="28" borderId="0" xfId="0" applyNumberFormat="1" applyFont="1" applyFill="1" applyBorder="1" applyAlignment="1" applyProtection="1">
      <alignment horizontal="right" vertical="top" wrapText="1"/>
    </xf>
    <xf numFmtId="167" fontId="25" fillId="28" borderId="0" xfId="0" applyNumberFormat="1" applyFont="1" applyFill="1" applyBorder="1" applyAlignment="1" applyProtection="1">
      <alignment horizontal="right" vertical="center" wrapText="1"/>
    </xf>
    <xf numFmtId="167" fontId="26" fillId="0" borderId="20" xfId="0" applyNumberFormat="1" applyFont="1" applyFill="1" applyBorder="1" applyAlignment="1" applyProtection="1">
      <alignment horizontal="right" vertical="center" wrapText="1"/>
    </xf>
    <xf numFmtId="0" fontId="31" fillId="0" borderId="20" xfId="0" applyFont="1" applyFill="1" applyBorder="1" applyAlignment="1" applyProtection="1">
      <alignment horizontal="left" vertical="top"/>
    </xf>
    <xf numFmtId="44" fontId="26" fillId="0" borderId="20" xfId="102" applyFont="1" applyFill="1" applyBorder="1" applyAlignment="1" applyProtection="1">
      <alignment horizontal="right" vertical="center"/>
    </xf>
    <xf numFmtId="167" fontId="25" fillId="28" borderId="0" xfId="0" applyNumberFormat="1" applyFont="1" applyFill="1" applyAlignment="1" applyProtection="1">
      <alignment horizontal="right" vertical="top"/>
    </xf>
    <xf numFmtId="0" fontId="25" fillId="28" borderId="0" xfId="0" applyFont="1" applyFill="1" applyBorder="1" applyAlignment="1" applyProtection="1">
      <alignment vertical="top"/>
    </xf>
    <xf numFmtId="167" fontId="26" fillId="0" borderId="20" xfId="0" applyNumberFormat="1" applyFont="1" applyFill="1" applyBorder="1" applyAlignment="1" applyProtection="1">
      <alignment horizontal="right" vertical="top" wrapText="1"/>
    </xf>
    <xf numFmtId="4" fontId="31" fillId="0" borderId="20" xfId="0" applyNumberFormat="1" applyFont="1" applyFill="1" applyBorder="1" applyAlignment="1" applyProtection="1">
      <alignment horizontal="left" vertical="top" wrapText="1"/>
    </xf>
    <xf numFmtId="4" fontId="26" fillId="0" borderId="20" xfId="0" applyNumberFormat="1" applyFont="1" applyFill="1" applyBorder="1" applyAlignment="1" applyProtection="1">
      <alignment horizontal="center" vertical="center" wrapText="1"/>
    </xf>
    <xf numFmtId="4" fontId="31" fillId="0" borderId="20" xfId="0" applyNumberFormat="1" applyFont="1" applyFill="1" applyBorder="1" applyAlignment="1" applyProtection="1">
      <alignment horizontal="right" vertical="center" wrapText="1"/>
    </xf>
    <xf numFmtId="0" fontId="31" fillId="0" borderId="20" xfId="0" applyFont="1" applyFill="1" applyBorder="1" applyAlignment="1" applyProtection="1">
      <alignment horizontal="left" vertical="top" wrapText="1"/>
    </xf>
    <xf numFmtId="0" fontId="26" fillId="0" borderId="20" xfId="0" applyFont="1" applyFill="1" applyBorder="1" applyAlignment="1" applyProtection="1">
      <alignment horizontal="center" vertical="center" wrapText="1"/>
    </xf>
    <xf numFmtId="4" fontId="31" fillId="0" borderId="20" xfId="72" applyNumberFormat="1" applyFont="1" applyFill="1" applyBorder="1" applyAlignment="1" applyProtection="1">
      <alignment horizontal="right" vertical="center" wrapText="1"/>
    </xf>
    <xf numFmtId="167" fontId="26" fillId="0" borderId="20" xfId="0" applyNumberFormat="1" applyFont="1" applyFill="1" applyBorder="1" applyAlignment="1" applyProtection="1">
      <alignment horizontal="right" vertical="center"/>
    </xf>
    <xf numFmtId="167" fontId="25" fillId="28" borderId="0" xfId="0" applyNumberFormat="1" applyFont="1" applyFill="1" applyBorder="1" applyAlignment="1" applyProtection="1">
      <alignment horizontal="right" vertical="top"/>
    </xf>
    <xf numFmtId="167" fontId="28" fillId="28" borderId="0" xfId="0" applyNumberFormat="1" applyFont="1" applyFill="1" applyAlignment="1">
      <alignment vertical="top"/>
    </xf>
    <xf numFmtId="0" fontId="30" fillId="0" borderId="14" xfId="0" applyFont="1" applyFill="1" applyBorder="1" applyAlignment="1" applyProtection="1">
      <alignment horizontal="right" vertical="top" wrapText="1"/>
    </xf>
    <xf numFmtId="0" fontId="25" fillId="28" borderId="0" xfId="0" applyFont="1" applyFill="1" applyBorder="1" applyAlignment="1" applyProtection="1">
      <alignment horizontal="right" vertical="top"/>
    </xf>
    <xf numFmtId="0" fontId="28" fillId="0" borderId="0" xfId="0" applyFont="1" applyFill="1" applyBorder="1" applyAlignment="1" applyProtection="1">
      <alignment horizontal="left" vertical="center" wrapText="1"/>
    </xf>
    <xf numFmtId="4" fontId="28" fillId="0" borderId="0" xfId="72" applyNumberFormat="1" applyFont="1" applyFill="1" applyAlignment="1" applyProtection="1"/>
    <xf numFmtId="0" fontId="45" fillId="0" borderId="0" xfId="0" applyFont="1" applyFill="1" applyBorder="1" applyAlignment="1" applyProtection="1">
      <alignment horizontal="right" vertical="center"/>
    </xf>
    <xf numFmtId="0" fontId="45" fillId="0" borderId="0" xfId="0" applyFont="1" applyAlignment="1">
      <alignment horizontal="right" vertical="center"/>
    </xf>
    <xf numFmtId="0" fontId="45" fillId="0" borderId="0" xfId="0" applyFont="1" applyAlignment="1">
      <alignment vertical="center"/>
    </xf>
    <xf numFmtId="0" fontId="45" fillId="0" borderId="0" xfId="0" applyFont="1" applyFill="1" applyBorder="1" applyAlignment="1" applyProtection="1">
      <alignment horizontal="left" vertical="center"/>
    </xf>
    <xf numFmtId="0" fontId="25" fillId="0" borderId="0" xfId="0" applyFont="1" applyFill="1" applyBorder="1" applyAlignment="1" applyProtection="1">
      <alignment horizontal="right" vertical="center"/>
    </xf>
    <xf numFmtId="0" fontId="36" fillId="0" borderId="19" xfId="0" applyFont="1" applyFill="1" applyBorder="1" applyAlignment="1" applyProtection="1">
      <alignment horizontal="left" vertical="center"/>
    </xf>
    <xf numFmtId="0" fontId="37" fillId="24" borderId="16" xfId="0" applyFont="1" applyFill="1" applyBorder="1" applyAlignment="1" applyProtection="1">
      <alignment horizontal="right" vertical="center" wrapText="1"/>
    </xf>
    <xf numFmtId="0" fontId="37" fillId="0" borderId="0" xfId="0" applyFont="1" applyFill="1" applyBorder="1" applyAlignment="1" applyProtection="1">
      <alignment horizontal="right" vertical="center" wrapText="1"/>
    </xf>
    <xf numFmtId="0" fontId="37" fillId="24" borderId="17" xfId="0" applyFont="1" applyFill="1" applyBorder="1" applyAlignment="1" applyProtection="1">
      <alignment horizontal="right" vertical="center"/>
    </xf>
    <xf numFmtId="0" fontId="25" fillId="0" borderId="0" xfId="0" applyFont="1" applyAlignment="1">
      <alignment vertical="center"/>
    </xf>
    <xf numFmtId="0" fontId="47" fillId="0" borderId="0" xfId="0" applyFont="1" applyFill="1" applyBorder="1" applyAlignment="1" applyProtection="1">
      <alignment horizontal="left" vertical="center"/>
    </xf>
    <xf numFmtId="0" fontId="46" fillId="0" borderId="0" xfId="0" applyFont="1" applyFill="1" applyBorder="1" applyAlignment="1" applyProtection="1">
      <alignment horizontal="left" vertical="center" wrapText="1"/>
    </xf>
    <xf numFmtId="0" fontId="45" fillId="0" borderId="0" xfId="0" applyFont="1" applyFill="1" applyBorder="1" applyAlignment="1" applyProtection="1">
      <alignment horizontal="left" vertical="center" wrapText="1"/>
    </xf>
    <xf numFmtId="49" fontId="47" fillId="0" borderId="0" xfId="0" quotePrefix="1" applyNumberFormat="1" applyFont="1" applyFill="1" applyBorder="1" applyAlignment="1" applyProtection="1">
      <alignment horizontal="left" vertical="center"/>
    </xf>
    <xf numFmtId="0" fontId="46" fillId="0" borderId="0" xfId="0" applyFont="1" applyFill="1" applyBorder="1" applyAlignment="1" applyProtection="1">
      <alignment horizontal="left" vertical="center"/>
    </xf>
    <xf numFmtId="0" fontId="28" fillId="0" borderId="0" xfId="0" applyFont="1" applyFill="1" applyBorder="1" applyAlignment="1" applyProtection="1">
      <alignment horizontal="left" vertical="center"/>
    </xf>
    <xf numFmtId="0" fontId="37" fillId="0" borderId="0" xfId="0" applyFont="1" applyFill="1" applyBorder="1" applyAlignment="1" applyProtection="1">
      <alignment horizontal="left" vertical="center"/>
    </xf>
    <xf numFmtId="0" fontId="41" fillId="24" borderId="14" xfId="0" applyFont="1" applyFill="1" applyBorder="1" applyAlignment="1" applyProtection="1">
      <alignment horizontal="left" vertical="center" wrapText="1"/>
    </xf>
    <xf numFmtId="0" fontId="44" fillId="0" borderId="0" xfId="0" applyFont="1" applyFill="1" applyBorder="1" applyAlignment="1" applyProtection="1">
      <alignment horizontal="left" vertical="center" wrapText="1"/>
    </xf>
    <xf numFmtId="0" fontId="41" fillId="0" borderId="0" xfId="0" applyFont="1" applyFill="1" applyBorder="1" applyAlignment="1" applyProtection="1">
      <alignment horizontal="left" vertical="center" wrapText="1"/>
    </xf>
    <xf numFmtId="0" fontId="38" fillId="0" borderId="0" xfId="0" applyFont="1" applyFill="1" applyBorder="1" applyAlignment="1" applyProtection="1">
      <alignment horizontal="left" vertical="center" wrapText="1"/>
    </xf>
    <xf numFmtId="0" fontId="38" fillId="24" borderId="14" xfId="0" applyFont="1" applyFill="1" applyBorder="1" applyAlignment="1" applyProtection="1">
      <alignment horizontal="left" vertical="center" wrapText="1"/>
    </xf>
    <xf numFmtId="0" fontId="38" fillId="24" borderId="18" xfId="0" applyFont="1" applyFill="1" applyBorder="1" applyAlignment="1" applyProtection="1">
      <alignment horizontal="left" vertical="center" wrapText="1"/>
    </xf>
    <xf numFmtId="0" fontId="37" fillId="0" borderId="0" xfId="0" applyFont="1" applyFill="1" applyBorder="1" applyAlignment="1" applyProtection="1">
      <alignment horizontal="left" vertical="center" wrapText="1"/>
    </xf>
    <xf numFmtId="44" fontId="25" fillId="0" borderId="0" xfId="0" applyNumberFormat="1" applyFont="1"/>
    <xf numFmtId="44" fontId="28" fillId="25" borderId="20" xfId="102" applyFont="1" applyFill="1" applyBorder="1" applyAlignment="1" applyProtection="1">
      <alignment horizontal="right" vertical="center"/>
      <protection locked="0"/>
    </xf>
    <xf numFmtId="0" fontId="28" fillId="0" borderId="0" xfId="0" applyFont="1" applyFill="1" applyBorder="1" applyAlignment="1" applyProtection="1">
      <alignment horizontal="left" vertical="top" wrapText="1"/>
    </xf>
    <xf numFmtId="0" fontId="25" fillId="0" borderId="0" xfId="0" applyFont="1" applyFill="1"/>
    <xf numFmtId="0" fontId="28" fillId="0" borderId="0" xfId="0" applyFont="1" applyFill="1" applyBorder="1" applyAlignment="1" applyProtection="1">
      <alignment horizontal="left" vertical="top" wrapText="1"/>
    </xf>
    <xf numFmtId="167" fontId="26" fillId="0" borderId="0" xfId="0" applyNumberFormat="1" applyFont="1" applyFill="1" applyBorder="1" applyAlignment="1" applyProtection="1">
      <alignment horizontal="right" vertical="center"/>
    </xf>
    <xf numFmtId="44" fontId="28" fillId="25" borderId="20" xfId="102" applyFont="1" applyFill="1" applyBorder="1" applyAlignment="1" applyProtection="1">
      <alignment horizontal="right"/>
      <protection locked="0"/>
    </xf>
    <xf numFmtId="44" fontId="28" fillId="24" borderId="10" xfId="102" applyFont="1" applyFill="1" applyBorder="1" applyAlignment="1" applyProtection="1">
      <alignment horizontal="right"/>
    </xf>
    <xf numFmtId="44" fontId="25" fillId="0" borderId="0" xfId="0" applyNumberFormat="1" applyFont="1" applyFill="1" applyBorder="1" applyAlignment="1" applyProtection="1">
      <alignment vertical="top"/>
    </xf>
    <xf numFmtId="0" fontId="28" fillId="0" borderId="0" xfId="0" applyFont="1" applyFill="1" applyBorder="1" applyAlignment="1" applyProtection="1">
      <alignment horizontal="left" vertical="top" wrapText="1"/>
    </xf>
    <xf numFmtId="0" fontId="45" fillId="0" borderId="0" xfId="0" applyFont="1" applyFill="1" applyAlignment="1">
      <alignment vertical="top" wrapText="1"/>
    </xf>
    <xf numFmtId="0" fontId="25" fillId="0" borderId="0" xfId="0" applyFont="1" applyFill="1" applyAlignment="1">
      <alignment vertical="center"/>
    </xf>
    <xf numFmtId="0" fontId="28" fillId="0" borderId="0" xfId="0" applyFont="1" applyFill="1" applyBorder="1" applyAlignment="1" applyProtection="1">
      <alignment horizontal="left" vertical="top" wrapText="1"/>
    </xf>
    <xf numFmtId="0" fontId="28" fillId="0" borderId="0" xfId="0" applyFont="1" applyFill="1" applyBorder="1" applyAlignment="1" applyProtection="1">
      <alignment horizontal="left" vertical="top" wrapText="1"/>
    </xf>
    <xf numFmtId="10" fontId="42" fillId="25" borderId="0" xfId="104" applyNumberFormat="1" applyFont="1" applyFill="1" applyProtection="1">
      <protection locked="0"/>
    </xf>
    <xf numFmtId="0" fontId="28" fillId="0" borderId="0" xfId="0" applyFont="1" applyFill="1" applyBorder="1" applyAlignment="1" applyProtection="1">
      <alignment horizontal="left" vertical="top" wrapText="1"/>
    </xf>
    <xf numFmtId="0" fontId="28" fillId="0" borderId="0" xfId="0" applyFont="1" applyFill="1" applyBorder="1" applyAlignment="1" applyProtection="1">
      <alignment horizontal="left" vertical="top" wrapText="1"/>
    </xf>
    <xf numFmtId="0" fontId="28" fillId="0" borderId="0" xfId="0" applyFont="1" applyFill="1" applyBorder="1" applyAlignment="1" applyProtection="1">
      <alignment horizontal="left" vertical="top" wrapText="1"/>
    </xf>
    <xf numFmtId="0" fontId="28" fillId="27" borderId="20" xfId="0" applyFont="1" applyFill="1" applyBorder="1" applyAlignment="1">
      <alignment horizontal="right" vertical="top" indent="1"/>
    </xf>
    <xf numFmtId="0" fontId="25" fillId="0" borderId="0" xfId="0" applyFont="1" applyAlignment="1">
      <alignment horizontal="right" vertical="top" wrapText="1" indent="1"/>
    </xf>
    <xf numFmtId="0" fontId="25" fillId="0" borderId="0" xfId="0" applyFont="1" applyAlignment="1">
      <alignment wrapText="1"/>
    </xf>
    <xf numFmtId="0" fontId="0" fillId="0" borderId="0" xfId="0" applyAlignment="1">
      <alignment horizontal="right" vertical="top" indent="1"/>
    </xf>
    <xf numFmtId="0" fontId="28" fillId="0" borderId="0" xfId="0" applyFont="1" applyAlignment="1">
      <alignment horizontal="right" vertical="top" indent="1"/>
    </xf>
    <xf numFmtId="0" fontId="25" fillId="0" borderId="0" xfId="0" applyFont="1" applyAlignment="1">
      <alignment horizontal="right" vertical="top" indent="1"/>
    </xf>
    <xf numFmtId="0" fontId="25" fillId="0" borderId="0" xfId="0" applyFont="1" applyFill="1" applyAlignment="1">
      <alignment horizontal="left" vertical="top" wrapText="1"/>
    </xf>
    <xf numFmtId="0" fontId="25" fillId="0" borderId="0" xfId="0" quotePrefix="1" applyFont="1" applyAlignment="1">
      <alignment horizontal="left" vertical="top" wrapText="1"/>
    </xf>
    <xf numFmtId="0" fontId="28" fillId="0" borderId="0" xfId="0" applyFont="1" applyFill="1" applyBorder="1" applyAlignment="1" applyProtection="1">
      <alignment horizontal="right" vertical="center"/>
    </xf>
    <xf numFmtId="0" fontId="28" fillId="0" borderId="0" xfId="0" quotePrefix="1" applyFont="1" applyFill="1" applyBorder="1" applyAlignment="1" applyProtection="1">
      <alignment horizontal="left" vertical="top" wrapText="1"/>
    </xf>
    <xf numFmtId="0" fontId="32" fillId="0" borderId="0" xfId="0" applyFont="1" applyFill="1" applyAlignment="1" applyProtection="1">
      <alignment horizontal="left" vertical="top" wrapText="1"/>
    </xf>
    <xf numFmtId="0" fontId="28" fillId="0" borderId="20" xfId="0" applyFont="1" applyFill="1" applyBorder="1" applyAlignment="1" applyProtection="1">
      <alignment horizontal="left" vertical="top" wrapText="1"/>
    </xf>
    <xf numFmtId="4" fontId="26" fillId="0" borderId="20" xfId="0" applyNumberFormat="1" applyFont="1" applyFill="1" applyBorder="1" applyAlignment="1" applyProtection="1">
      <alignment horizontal="right" wrapText="1"/>
    </xf>
    <xf numFmtId="44" fontId="26" fillId="0" borderId="20" xfId="0" applyNumberFormat="1" applyFont="1" applyFill="1" applyBorder="1" applyAlignment="1" applyProtection="1">
      <alignment horizontal="center" wrapText="1"/>
    </xf>
    <xf numFmtId="0" fontId="26" fillId="0" borderId="20" xfId="0" applyFont="1" applyFill="1" applyBorder="1" applyAlignment="1" applyProtection="1">
      <alignment horizontal="center" wrapText="1"/>
    </xf>
    <xf numFmtId="0" fontId="28" fillId="0" borderId="0" xfId="0" applyFont="1" applyFill="1" applyBorder="1" applyAlignment="1" applyProtection="1">
      <alignment horizontal="left" vertical="top" wrapText="1"/>
    </xf>
    <xf numFmtId="167" fontId="25" fillId="0" borderId="20" xfId="0" applyNumberFormat="1" applyFont="1" applyFill="1" applyBorder="1" applyAlignment="1" applyProtection="1">
      <alignment horizontal="right" vertical="top"/>
    </xf>
    <xf numFmtId="0" fontId="28" fillId="29" borderId="0" xfId="0" applyFont="1" applyFill="1" applyBorder="1" applyAlignment="1" applyProtection="1">
      <alignment horizontal="left" vertical="top"/>
    </xf>
    <xf numFmtId="44" fontId="25" fillId="0" borderId="0" xfId="102" applyFont="1" applyFill="1" applyBorder="1" applyAlignment="1" applyProtection="1">
      <alignment horizontal="center" vertical="center" wrapText="1"/>
    </xf>
    <xf numFmtId="44" fontId="27" fillId="24" borderId="10" xfId="102" applyFont="1" applyFill="1" applyBorder="1" applyAlignment="1" applyProtection="1">
      <alignment horizontal="center" vertical="center" wrapText="1"/>
    </xf>
    <xf numFmtId="0" fontId="25" fillId="0" borderId="14" xfId="0" applyFont="1" applyFill="1" applyBorder="1" applyAlignment="1" applyProtection="1">
      <alignment horizontal="center" vertical="center"/>
    </xf>
    <xf numFmtId="0" fontId="25" fillId="0" borderId="20" xfId="0" applyFont="1" applyFill="1" applyBorder="1" applyAlignment="1" applyProtection="1">
      <alignment horizontal="right" vertical="top" wrapText="1"/>
    </xf>
    <xf numFmtId="167" fontId="25" fillId="0" borderId="20" xfId="0" applyNumberFormat="1" applyFont="1" applyFill="1" applyBorder="1" applyAlignment="1" applyProtection="1">
      <alignment horizontal="right" vertical="top" wrapText="1"/>
    </xf>
    <xf numFmtId="0" fontId="28" fillId="0" borderId="0" xfId="0" applyFont="1" applyFill="1" applyBorder="1" applyAlignment="1" applyProtection="1">
      <alignment horizontal="left" vertical="top" wrapText="1"/>
    </xf>
    <xf numFmtId="0" fontId="28" fillId="0" borderId="0" xfId="0" applyFont="1" applyFill="1" applyBorder="1" applyAlignment="1" applyProtection="1">
      <alignment horizontal="left" vertical="top" wrapText="1"/>
    </xf>
    <xf numFmtId="0" fontId="28" fillId="0" borderId="0" xfId="0" applyFont="1" applyFill="1" applyBorder="1" applyAlignment="1" applyProtection="1">
      <alignment horizontal="left" vertical="top" wrapText="1"/>
    </xf>
    <xf numFmtId="4" fontId="28" fillId="0" borderId="0" xfId="0" applyNumberFormat="1" applyFont="1" applyFill="1" applyBorder="1" applyAlignment="1" applyProtection="1">
      <alignment horizontal="right"/>
    </xf>
    <xf numFmtId="44" fontId="28" fillId="0" borderId="0" xfId="102" applyFont="1" applyFill="1" applyBorder="1" applyAlignment="1" applyProtection="1">
      <alignment horizontal="right"/>
    </xf>
    <xf numFmtId="44" fontId="26" fillId="26" borderId="12" xfId="102" applyFont="1" applyFill="1" applyBorder="1" applyAlignment="1" applyProtection="1">
      <alignment horizontal="center" wrapText="1"/>
    </xf>
    <xf numFmtId="4" fontId="32" fillId="0" borderId="0" xfId="0" applyNumberFormat="1" applyFont="1" applyFill="1" applyBorder="1" applyAlignment="1" applyProtection="1">
      <alignment horizontal="right" wrapText="1"/>
    </xf>
    <xf numFmtId="4" fontId="32" fillId="0" borderId="0" xfId="0" applyNumberFormat="1" applyFont="1" applyFill="1" applyBorder="1" applyAlignment="1" applyProtection="1">
      <alignment horizontal="left" wrapText="1"/>
    </xf>
    <xf numFmtId="4" fontId="29" fillId="0" borderId="0" xfId="0" applyNumberFormat="1" applyFont="1" applyFill="1" applyBorder="1" applyAlignment="1" applyProtection="1">
      <alignment horizontal="left" wrapText="1"/>
    </xf>
    <xf numFmtId="4" fontId="31" fillId="24" borderId="0" xfId="0" applyNumberFormat="1" applyFont="1" applyFill="1" applyBorder="1" applyAlignment="1" applyProtection="1">
      <alignment horizontal="right" wrapText="1"/>
    </xf>
    <xf numFmtId="44" fontId="26" fillId="24" borderId="0" xfId="102" applyFont="1" applyFill="1" applyBorder="1" applyAlignment="1" applyProtection="1">
      <alignment horizontal="right" wrapText="1"/>
    </xf>
    <xf numFmtId="4" fontId="31" fillId="0" borderId="0" xfId="72" applyNumberFormat="1" applyFont="1" applyFill="1" applyAlignment="1" applyProtection="1">
      <alignment horizontal="right"/>
    </xf>
    <xf numFmtId="44" fontId="31" fillId="0" borderId="0" xfId="102" applyFont="1" applyFill="1" applyAlignment="1" applyProtection="1">
      <alignment horizontal="right"/>
    </xf>
    <xf numFmtId="44" fontId="26" fillId="0" borderId="0" xfId="102" applyFont="1" applyFill="1" applyAlignment="1" applyProtection="1">
      <alignment horizontal="right"/>
    </xf>
    <xf numFmtId="3" fontId="31" fillId="0" borderId="20" xfId="72" applyNumberFormat="1" applyFont="1" applyFill="1" applyBorder="1" applyAlignment="1" applyProtection="1">
      <alignment horizontal="right"/>
    </xf>
    <xf numFmtId="44" fontId="26" fillId="0" borderId="20" xfId="102" applyFont="1" applyFill="1" applyBorder="1" applyAlignment="1" applyProtection="1">
      <alignment horizontal="right"/>
    </xf>
    <xf numFmtId="3" fontId="28" fillId="0" borderId="0" xfId="72" applyNumberFormat="1" applyFont="1" applyFill="1" applyAlignment="1" applyProtection="1">
      <alignment horizontal="right"/>
    </xf>
    <xf numFmtId="4" fontId="28" fillId="0" borderId="0" xfId="72" applyNumberFormat="1" applyFont="1" applyFill="1" applyAlignment="1" applyProtection="1">
      <alignment horizontal="right"/>
    </xf>
    <xf numFmtId="0" fontId="28" fillId="0" borderId="0" xfId="0" applyFont="1" applyFill="1" applyBorder="1" applyAlignment="1" applyProtection="1"/>
    <xf numFmtId="4" fontId="31" fillId="0" borderId="20" xfId="72" applyNumberFormat="1" applyFont="1" applyFill="1" applyBorder="1" applyAlignment="1" applyProtection="1">
      <alignment horizontal="right"/>
    </xf>
    <xf numFmtId="4" fontId="28" fillId="0" borderId="0" xfId="73" applyNumberFormat="1" applyFont="1" applyFill="1" applyAlignment="1" applyProtection="1">
      <alignment horizontal="right"/>
    </xf>
    <xf numFmtId="4" fontId="28" fillId="0" borderId="14" xfId="0" applyNumberFormat="1" applyFont="1" applyFill="1" applyBorder="1" applyAlignment="1" applyProtection="1">
      <alignment horizontal="right" wrapText="1"/>
    </xf>
    <xf numFmtId="0" fontId="0" fillId="0" borderId="0" xfId="0" applyAlignment="1">
      <alignment horizontal="left" wrapText="1"/>
    </xf>
    <xf numFmtId="0" fontId="28" fillId="0" borderId="0" xfId="0" applyFont="1" applyFill="1" applyBorder="1" applyAlignment="1" applyProtection="1">
      <alignment horizontal="right" wrapText="1"/>
    </xf>
    <xf numFmtId="0" fontId="28" fillId="0" borderId="0" xfId="0" applyFont="1" applyFill="1" applyBorder="1" applyAlignment="1" applyProtection="1">
      <alignment horizontal="left" wrapText="1"/>
    </xf>
    <xf numFmtId="0" fontId="25" fillId="0" borderId="20" xfId="0" applyFont="1" applyFill="1" applyBorder="1" applyAlignment="1" applyProtection="1">
      <alignment horizontal="center" wrapText="1"/>
    </xf>
    <xf numFmtId="4" fontId="28" fillId="0" borderId="14" xfId="73" applyNumberFormat="1" applyFont="1" applyFill="1" applyBorder="1" applyAlignment="1" applyProtection="1">
      <alignment horizontal="right"/>
    </xf>
    <xf numFmtId="4" fontId="31" fillId="0" borderId="0" xfId="72" applyNumberFormat="1" applyFont="1" applyFill="1" applyBorder="1" applyAlignment="1" applyProtection="1">
      <alignment horizontal="right" wrapText="1"/>
    </xf>
    <xf numFmtId="44" fontId="26" fillId="0" borderId="0" xfId="102" applyFont="1" applyFill="1" applyBorder="1" applyAlignment="1" applyProtection="1">
      <alignment horizontal="right"/>
    </xf>
    <xf numFmtId="0" fontId="25" fillId="0" borderId="0" xfId="0" applyFont="1" applyFill="1" applyBorder="1" applyAlignment="1" applyProtection="1">
      <alignment horizontal="right"/>
    </xf>
    <xf numFmtId="0" fontId="25" fillId="0" borderId="0" xfId="0" applyFont="1" applyFill="1" applyBorder="1" applyAlignment="1" applyProtection="1"/>
    <xf numFmtId="4" fontId="31" fillId="0" borderId="20" xfId="72" applyNumberFormat="1" applyFont="1" applyFill="1" applyBorder="1" applyAlignment="1" applyProtection="1">
      <alignment horizontal="right" wrapText="1"/>
    </xf>
    <xf numFmtId="0" fontId="25" fillId="0" borderId="0" xfId="0" applyFont="1" applyFill="1" applyBorder="1" applyAlignment="1" applyProtection="1">
      <alignment horizontal="center"/>
    </xf>
    <xf numFmtId="4" fontId="31" fillId="24" borderId="0" xfId="0" applyNumberFormat="1" applyFont="1" applyFill="1" applyBorder="1" applyAlignment="1" applyProtection="1">
      <alignment horizontal="center" wrapText="1"/>
    </xf>
    <xf numFmtId="0" fontId="26" fillId="0" borderId="20" xfId="0" applyFont="1" applyFill="1" applyBorder="1" applyAlignment="1" applyProtection="1">
      <alignment horizontal="center"/>
    </xf>
    <xf numFmtId="0" fontId="25" fillId="0" borderId="20" xfId="0" applyFont="1" applyFill="1" applyBorder="1" applyAlignment="1" applyProtection="1">
      <alignment horizontal="center"/>
    </xf>
    <xf numFmtId="0" fontId="28" fillId="0" borderId="0" xfId="0" applyFont="1" applyFill="1" applyBorder="1" applyAlignment="1" applyProtection="1">
      <alignment horizontal="left"/>
    </xf>
    <xf numFmtId="0" fontId="26" fillId="0" borderId="0" xfId="0" applyFont="1" applyFill="1" applyBorder="1" applyAlignment="1" applyProtection="1">
      <alignment horizontal="center" wrapText="1"/>
    </xf>
    <xf numFmtId="4" fontId="26" fillId="0" borderId="0" xfId="0" applyNumberFormat="1" applyFont="1" applyFill="1" applyBorder="1" applyAlignment="1" applyProtection="1">
      <alignment horizontal="right" wrapText="1"/>
    </xf>
    <xf numFmtId="44" fontId="26" fillId="0" borderId="0" xfId="0" applyNumberFormat="1" applyFont="1" applyFill="1" applyBorder="1" applyAlignment="1" applyProtection="1">
      <alignment horizontal="center" wrapText="1"/>
    </xf>
    <xf numFmtId="0" fontId="28" fillId="0" borderId="0" xfId="0" applyFont="1" applyFill="1" applyBorder="1" applyAlignment="1" applyProtection="1">
      <alignment horizontal="right"/>
    </xf>
    <xf numFmtId="2" fontId="28" fillId="25" borderId="0" xfId="102" applyNumberFormat="1" applyFont="1" applyFill="1" applyBorder="1" applyAlignment="1" applyProtection="1">
      <alignment horizontal="right"/>
      <protection locked="0"/>
    </xf>
    <xf numFmtId="0" fontId="50" fillId="0" borderId="23" xfId="0" applyFont="1" applyBorder="1" applyAlignment="1">
      <alignment horizontal="left" vertical="center"/>
    </xf>
    <xf numFmtId="0" fontId="50" fillId="0" borderId="25" xfId="0" applyFont="1" applyBorder="1" applyAlignment="1">
      <alignment horizontal="left" vertical="center"/>
    </xf>
    <xf numFmtId="0" fontId="50" fillId="0" borderId="24" xfId="0" applyFont="1" applyBorder="1" applyAlignment="1">
      <alignment horizontal="left" vertical="center"/>
    </xf>
    <xf numFmtId="0" fontId="35" fillId="0" borderId="13" xfId="0" applyFont="1" applyFill="1" applyBorder="1" applyAlignment="1">
      <alignment horizontal="left" vertical="top" wrapText="1"/>
    </xf>
    <xf numFmtId="0" fontId="35" fillId="0" borderId="14" xfId="0" applyFont="1" applyFill="1" applyBorder="1" applyAlignment="1">
      <alignment horizontal="left" vertical="top" wrapText="1"/>
    </xf>
    <xf numFmtId="0" fontId="35" fillId="0" borderId="15" xfId="0" applyFont="1" applyFill="1" applyBorder="1" applyAlignment="1">
      <alignment horizontal="left" vertical="top" wrapText="1"/>
    </xf>
    <xf numFmtId="0" fontId="35" fillId="0" borderId="22" xfId="0" applyFont="1" applyFill="1" applyBorder="1" applyAlignment="1">
      <alignment horizontal="left" vertical="top" wrapText="1"/>
    </xf>
    <xf numFmtId="0" fontId="35" fillId="0" borderId="21" xfId="0" applyFont="1" applyFill="1" applyBorder="1" applyAlignment="1">
      <alignment horizontal="left" vertical="top" wrapText="1"/>
    </xf>
    <xf numFmtId="0" fontId="26" fillId="0" borderId="0" xfId="0" applyFont="1" applyFill="1" applyBorder="1" applyAlignment="1" applyProtection="1">
      <alignment horizontal="center" vertical="top"/>
    </xf>
    <xf numFmtId="167" fontId="31" fillId="24" borderId="0" xfId="0" applyNumberFormat="1" applyFont="1" applyFill="1" applyBorder="1" applyAlignment="1" applyProtection="1">
      <alignment horizontal="center" vertical="top" wrapText="1"/>
    </xf>
    <xf numFmtId="0" fontId="28" fillId="0" borderId="0" xfId="0" applyFont="1" applyFill="1" applyBorder="1" applyAlignment="1" applyProtection="1">
      <alignment horizontal="left" vertical="top" wrapText="1"/>
    </xf>
    <xf numFmtId="0" fontId="0" fillId="0" borderId="0" xfId="0" applyAlignment="1">
      <alignment horizontal="left" vertical="top" wrapText="1"/>
    </xf>
    <xf numFmtId="0" fontId="32" fillId="0" borderId="0" xfId="0" applyFont="1" applyAlignment="1" applyProtection="1">
      <alignment horizontal="left" vertical="top" wrapText="1"/>
    </xf>
    <xf numFmtId="0" fontId="30" fillId="0" borderId="0" xfId="0" applyFont="1" applyAlignment="1" applyProtection="1">
      <alignment horizontal="left" vertical="top" wrapText="1"/>
    </xf>
    <xf numFmtId="0" fontId="30" fillId="0" borderId="0" xfId="0" applyFont="1" applyFill="1" applyBorder="1" applyAlignment="1" applyProtection="1">
      <alignment horizontal="left" vertical="center" wrapText="1"/>
    </xf>
    <xf numFmtId="0" fontId="32" fillId="0" borderId="0" xfId="0" applyFont="1" applyFill="1" applyBorder="1" applyAlignment="1" applyProtection="1">
      <alignment horizontal="left" vertical="top" wrapText="1" readingOrder="1"/>
    </xf>
    <xf numFmtId="0" fontId="0" fillId="0" borderId="0" xfId="0" applyAlignment="1">
      <alignment horizontal="left" vertical="top" wrapText="1" readingOrder="1"/>
    </xf>
    <xf numFmtId="0" fontId="52" fillId="0" borderId="20" xfId="0" applyFont="1" applyFill="1" applyBorder="1" applyAlignment="1" applyProtection="1">
      <alignment horizontal="center" vertical="top"/>
    </xf>
  </cellXfs>
  <cellStyles count="105">
    <cellStyle name="20 % – Poudarek1" xfId="1" builtinId="30" customBuiltin="1"/>
    <cellStyle name="20 % – Poudarek2" xfId="2" builtinId="34" customBuiltin="1"/>
    <cellStyle name="20 % – Poudarek3" xfId="3" builtinId="38" customBuiltin="1"/>
    <cellStyle name="20 % – Poudarek4" xfId="4" builtinId="42" customBuiltin="1"/>
    <cellStyle name="20 % – Poudarek5" xfId="5" builtinId="46" customBuiltin="1"/>
    <cellStyle name="20 % – Poudarek6" xfId="6" builtinId="50" customBuiltin="1"/>
    <cellStyle name="40 % – Poudarek1" xfId="7" builtinId="31" customBuiltin="1"/>
    <cellStyle name="40 % – Poudarek2" xfId="8" builtinId="35" customBuiltin="1"/>
    <cellStyle name="40 % – Poudarek3" xfId="9" builtinId="39" customBuiltin="1"/>
    <cellStyle name="40 % – Poudarek4" xfId="10" builtinId="43" customBuiltin="1"/>
    <cellStyle name="40 % – Poudarek5" xfId="11" builtinId="47" customBuiltin="1"/>
    <cellStyle name="40 % – Poudarek6" xfId="12" builtinId="51" customBuiltin="1"/>
    <cellStyle name="60 % – Poudarek1" xfId="13" builtinId="32" customBuiltin="1"/>
    <cellStyle name="60 % – Poudarek2" xfId="14" builtinId="36" customBuiltin="1"/>
    <cellStyle name="60 % – Poudarek3" xfId="15" builtinId="40" customBuiltin="1"/>
    <cellStyle name="60 % – Poudarek4" xfId="16" builtinId="44" customBuiltin="1"/>
    <cellStyle name="60 % – Poudarek5" xfId="17" builtinId="48" customBuiltin="1"/>
    <cellStyle name="60 % – Poudarek6" xfId="18" builtinId="52" customBuiltin="1"/>
    <cellStyle name="Dobro" xfId="19" builtinId="26" customBuiltin="1"/>
    <cellStyle name="Euro" xfId="20" xr:uid="{00000000-0005-0000-0000-000013000000}"/>
    <cellStyle name="Excel Built-in Normal" xfId="99" xr:uid="{00000000-0005-0000-0000-000014000000}"/>
    <cellStyle name="Excel Built-in Normal 2" xfId="101" xr:uid="{00000000-0005-0000-0000-000015000000}"/>
    <cellStyle name="Izhod" xfId="21" builtinId="21" customBuiltin="1"/>
    <cellStyle name="Naslov" xfId="22" builtinId="15" customBuiltin="1"/>
    <cellStyle name="Naslov 1" xfId="23" builtinId="16" customBuiltin="1"/>
    <cellStyle name="Naslov 2" xfId="24" builtinId="17" customBuiltin="1"/>
    <cellStyle name="Naslov 3" xfId="25" builtinId="18" customBuiltin="1"/>
    <cellStyle name="Naslov 4" xfId="26" builtinId="19" customBuiltin="1"/>
    <cellStyle name="Navadno" xfId="0" builtinId="0"/>
    <cellStyle name="Navadno 2" xfId="27" xr:uid="{00000000-0005-0000-0000-00001D000000}"/>
    <cellStyle name="Navadno 2 2" xfId="28" xr:uid="{00000000-0005-0000-0000-00001E000000}"/>
    <cellStyle name="Navadno 2 2 2" xfId="29" xr:uid="{00000000-0005-0000-0000-00001F000000}"/>
    <cellStyle name="Navadno 2 2 3" xfId="30" xr:uid="{00000000-0005-0000-0000-000020000000}"/>
    <cellStyle name="Navadno 2 2 3 2" xfId="31" xr:uid="{00000000-0005-0000-0000-000021000000}"/>
    <cellStyle name="Navadno 2 2 4" xfId="32" xr:uid="{00000000-0005-0000-0000-000022000000}"/>
    <cellStyle name="Navadno 2 2 4 2" xfId="33" xr:uid="{00000000-0005-0000-0000-000023000000}"/>
    <cellStyle name="Navadno 2 2 5" xfId="34" xr:uid="{00000000-0005-0000-0000-000024000000}"/>
    <cellStyle name="Navadno 2 3" xfId="35" xr:uid="{00000000-0005-0000-0000-000025000000}"/>
    <cellStyle name="Navadno 2 4" xfId="36" xr:uid="{00000000-0005-0000-0000-000026000000}"/>
    <cellStyle name="Navadno 2 4 2" xfId="37" xr:uid="{00000000-0005-0000-0000-000027000000}"/>
    <cellStyle name="Navadno 2 5" xfId="38" xr:uid="{00000000-0005-0000-0000-000028000000}"/>
    <cellStyle name="Navadno 2 5 2" xfId="39" xr:uid="{00000000-0005-0000-0000-000029000000}"/>
    <cellStyle name="Navadno 2 6" xfId="40" xr:uid="{00000000-0005-0000-0000-00002A000000}"/>
    <cellStyle name="Navadno 3" xfId="41" xr:uid="{00000000-0005-0000-0000-00002B000000}"/>
    <cellStyle name="Navadno 3 2" xfId="42" xr:uid="{00000000-0005-0000-0000-00002C000000}"/>
    <cellStyle name="Navadno 3 2 2" xfId="43" xr:uid="{00000000-0005-0000-0000-00002D000000}"/>
    <cellStyle name="Navadno 3 2 2 2" xfId="44" xr:uid="{00000000-0005-0000-0000-00002E000000}"/>
    <cellStyle name="Navadno 3 2 2 2 2" xfId="45" xr:uid="{00000000-0005-0000-0000-00002F000000}"/>
    <cellStyle name="Navadno 3 2 2 3" xfId="46" xr:uid="{00000000-0005-0000-0000-000030000000}"/>
    <cellStyle name="Navadno 3 2 2 3 2" xfId="47" xr:uid="{00000000-0005-0000-0000-000031000000}"/>
    <cellStyle name="Navadno 3 2 2 4" xfId="48" xr:uid="{00000000-0005-0000-0000-000032000000}"/>
    <cellStyle name="Navadno 3 2 3" xfId="49" xr:uid="{00000000-0005-0000-0000-000033000000}"/>
    <cellStyle name="Navadno 3 2 3 2" xfId="50" xr:uid="{00000000-0005-0000-0000-000034000000}"/>
    <cellStyle name="Navadno 3 2 4" xfId="51" xr:uid="{00000000-0005-0000-0000-000035000000}"/>
    <cellStyle name="Navadno 3 2 4 2" xfId="52" xr:uid="{00000000-0005-0000-0000-000036000000}"/>
    <cellStyle name="Navadno 3 2 5" xfId="53" xr:uid="{00000000-0005-0000-0000-000037000000}"/>
    <cellStyle name="Navadno 3 3" xfId="54" xr:uid="{00000000-0005-0000-0000-000038000000}"/>
    <cellStyle name="Navadno 3 3 2" xfId="55" xr:uid="{00000000-0005-0000-0000-000039000000}"/>
    <cellStyle name="Navadno 3 3 2 2" xfId="56" xr:uid="{00000000-0005-0000-0000-00003A000000}"/>
    <cellStyle name="Navadno 3 3 3" xfId="57" xr:uid="{00000000-0005-0000-0000-00003B000000}"/>
    <cellStyle name="Navadno 3 3 3 2" xfId="58" xr:uid="{00000000-0005-0000-0000-00003C000000}"/>
    <cellStyle name="Navadno 3 3 4" xfId="59" xr:uid="{00000000-0005-0000-0000-00003D000000}"/>
    <cellStyle name="Navadno 3 4" xfId="60" xr:uid="{00000000-0005-0000-0000-00003E000000}"/>
    <cellStyle name="Navadno 3 4 2" xfId="61" xr:uid="{00000000-0005-0000-0000-00003F000000}"/>
    <cellStyle name="Navadno 3 5" xfId="62" xr:uid="{00000000-0005-0000-0000-000040000000}"/>
    <cellStyle name="Navadno 3 5 2" xfId="63" xr:uid="{00000000-0005-0000-0000-000041000000}"/>
    <cellStyle name="Navadno 3 6" xfId="64" xr:uid="{00000000-0005-0000-0000-000042000000}"/>
    <cellStyle name="Navadno 4" xfId="65" xr:uid="{00000000-0005-0000-0000-000043000000}"/>
    <cellStyle name="Navadno 4 2" xfId="66" xr:uid="{00000000-0005-0000-0000-000044000000}"/>
    <cellStyle name="Navadno 4 2 2" xfId="67" xr:uid="{00000000-0005-0000-0000-000045000000}"/>
    <cellStyle name="Navadno 4 2 3" xfId="68" xr:uid="{00000000-0005-0000-0000-000046000000}"/>
    <cellStyle name="Navadno 4 3" xfId="69" xr:uid="{00000000-0005-0000-0000-000047000000}"/>
    <cellStyle name="Navadno 4 4" xfId="70" xr:uid="{00000000-0005-0000-0000-000048000000}"/>
    <cellStyle name="Navadno 4 5" xfId="71" xr:uid="{00000000-0005-0000-0000-000049000000}"/>
    <cellStyle name="Navadno 5" xfId="72" xr:uid="{00000000-0005-0000-0000-00004A000000}"/>
    <cellStyle name="Navadno 6" xfId="73" xr:uid="{00000000-0005-0000-0000-00004B000000}"/>
    <cellStyle name="Navadno 7" xfId="97" xr:uid="{00000000-0005-0000-0000-00004C000000}"/>
    <cellStyle name="Nevtralno" xfId="74" builtinId="28" customBuiltin="1"/>
    <cellStyle name="Normal 2" xfId="96" xr:uid="{00000000-0005-0000-0000-00004E000000}"/>
    <cellStyle name="Odstotek" xfId="104" builtinId="5"/>
    <cellStyle name="Odstotek 2" xfId="75" xr:uid="{00000000-0005-0000-0000-000050000000}"/>
    <cellStyle name="Opomba" xfId="76" builtinId="10" customBuiltin="1"/>
    <cellStyle name="Opozorilo" xfId="77" builtinId="11" customBuiltin="1"/>
    <cellStyle name="Pojasnjevalno besedilo" xfId="78" builtinId="53" customBuiltin="1"/>
    <cellStyle name="Poudarek1" xfId="79" builtinId="29" customBuiltin="1"/>
    <cellStyle name="Poudarek2" xfId="80" builtinId="33" customBuiltin="1"/>
    <cellStyle name="Poudarek3" xfId="81" builtinId="37" customBuiltin="1"/>
    <cellStyle name="Poudarek4" xfId="82" builtinId="41" customBuiltin="1"/>
    <cellStyle name="Poudarek5" xfId="83" builtinId="45" customBuiltin="1"/>
    <cellStyle name="Poudarek6" xfId="84" builtinId="49" customBuiltin="1"/>
    <cellStyle name="Povezana celica" xfId="85" builtinId="24" customBuiltin="1"/>
    <cellStyle name="Preveri celico" xfId="86" builtinId="23" customBuiltin="1"/>
    <cellStyle name="Računanje" xfId="87" builtinId="22" customBuiltin="1"/>
    <cellStyle name="Slabo" xfId="88" builtinId="27" customBuiltin="1"/>
    <cellStyle name="Slog 1" xfId="98" xr:uid="{00000000-0005-0000-0000-00005E000000}"/>
    <cellStyle name="Slog JB 10" xfId="89" xr:uid="{00000000-0005-0000-0000-00005F000000}"/>
    <cellStyle name="Svea_postavka" xfId="103" xr:uid="{FD16E39A-AD26-4EFA-86D7-FA62D197459B}"/>
    <cellStyle name="Valuta" xfId="102" builtinId="4"/>
    <cellStyle name="Valuta 2" xfId="90" xr:uid="{00000000-0005-0000-0000-000060000000}"/>
    <cellStyle name="Valuta 2 2" xfId="91" xr:uid="{00000000-0005-0000-0000-000061000000}"/>
    <cellStyle name="Valuta 2 3" xfId="92" xr:uid="{00000000-0005-0000-0000-000062000000}"/>
    <cellStyle name="Valuta 3" xfId="93" xr:uid="{00000000-0005-0000-0000-000063000000}"/>
    <cellStyle name="Vnos" xfId="94" builtinId="20" customBuiltin="1"/>
    <cellStyle name="Vsota" xfId="95" builtinId="25" customBuiltin="1"/>
    <cellStyle name="Warning Text 6" xfId="100" xr:uid="{00000000-0005-0000-0000-000066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0A"/>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14815</xdr:colOff>
      <xdr:row>0</xdr:row>
      <xdr:rowOff>104775</xdr:rowOff>
    </xdr:from>
    <xdr:to>
      <xdr:col>2</xdr:col>
      <xdr:colOff>2268098</xdr:colOff>
      <xdr:row>6</xdr:row>
      <xdr:rowOff>9779</xdr:rowOff>
    </xdr:to>
    <xdr:pic>
      <xdr:nvPicPr>
        <xdr:cNvPr id="3" name="Slika 2">
          <a:extLst>
            <a:ext uri="{FF2B5EF4-FFF2-40B4-BE49-F238E27FC236}">
              <a16:creationId xmlns:a16="http://schemas.microsoft.com/office/drawing/2014/main" id="{8072F944-B9C2-4D5A-9CB7-B22F058BA1F6}"/>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873" t="12332" b="12009"/>
        <a:stretch/>
      </xdr:blipFill>
      <xdr:spPr>
        <a:xfrm>
          <a:off x="1210732" y="104775"/>
          <a:ext cx="2253283" cy="857504"/>
        </a:xfrm>
        <a:prstGeom prst="rect">
          <a:avLst/>
        </a:prstGeom>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D81486-2CC2-4C33-ACA3-44C0A449F411}">
  <sheetPr>
    <pageSetUpPr fitToPage="1"/>
  </sheetPr>
  <dimension ref="A8:G55"/>
  <sheetViews>
    <sheetView view="pageBreakPreview" zoomScaleNormal="55" zoomScaleSheetLayoutView="100" workbookViewId="0">
      <selection activeCell="C43" sqref="C43"/>
    </sheetView>
  </sheetViews>
  <sheetFormatPr defaultColWidth="9.33203125" defaultRowHeight="12.75"/>
  <cols>
    <col min="1" max="1" width="12.83203125" style="56" customWidth="1"/>
    <col min="2" max="2" width="8.1640625" style="138" customWidth="1"/>
    <col min="3" max="3" width="89.33203125" style="138" customWidth="1"/>
    <col min="4" max="4" width="28.33203125" style="56" customWidth="1"/>
    <col min="5" max="16384" width="9.33203125" style="56"/>
  </cols>
  <sheetData>
    <row r="8" spans="2:4" ht="18">
      <c r="B8" s="129" t="s">
        <v>41</v>
      </c>
      <c r="C8" s="139" t="s">
        <v>43</v>
      </c>
      <c r="D8" s="72"/>
    </row>
    <row r="9" spans="2:4" ht="16.5">
      <c r="B9" s="129" t="s">
        <v>42</v>
      </c>
      <c r="C9" s="141" t="s">
        <v>126</v>
      </c>
      <c r="D9" s="72"/>
    </row>
    <row r="10" spans="2:4" ht="16.5">
      <c r="B10" s="129"/>
      <c r="C10" s="141"/>
      <c r="D10" s="72"/>
    </row>
    <row r="11" spans="2:4" ht="16.5">
      <c r="B11" s="129"/>
      <c r="C11" s="141"/>
      <c r="D11" s="72"/>
    </row>
    <row r="12" spans="2:4" ht="18">
      <c r="B12" s="130" t="s">
        <v>88</v>
      </c>
      <c r="C12" s="139" t="s">
        <v>127</v>
      </c>
      <c r="D12" s="72"/>
    </row>
    <row r="13" spans="2:4" ht="18">
      <c r="B13" s="130" t="s">
        <v>87</v>
      </c>
      <c r="C13" s="139" t="s">
        <v>128</v>
      </c>
      <c r="D13" s="72"/>
    </row>
    <row r="14" spans="2:4" ht="18">
      <c r="B14" s="130" t="s">
        <v>40</v>
      </c>
      <c r="C14" s="139" t="s">
        <v>129</v>
      </c>
      <c r="D14" s="72"/>
    </row>
    <row r="15" spans="2:4" ht="18">
      <c r="B15" s="130" t="s">
        <v>39</v>
      </c>
      <c r="C15" s="139" t="s">
        <v>130</v>
      </c>
      <c r="D15" s="72"/>
    </row>
    <row r="16" spans="2:4" ht="18">
      <c r="B16" s="130" t="s">
        <v>38</v>
      </c>
      <c r="C16" s="139">
        <v>1980</v>
      </c>
      <c r="D16" s="72"/>
    </row>
    <row r="17" spans="2:4" ht="18">
      <c r="B17" s="130" t="s">
        <v>37</v>
      </c>
      <c r="C17" s="139" t="s">
        <v>44</v>
      </c>
      <c r="D17" s="72"/>
    </row>
    <row r="18" spans="2:4" ht="12" customHeight="1">
      <c r="B18" s="130"/>
      <c r="C18" s="140"/>
      <c r="D18" s="72"/>
    </row>
    <row r="19" spans="2:4" ht="18">
      <c r="B19" s="130" t="s">
        <v>36</v>
      </c>
      <c r="C19" s="139" t="s">
        <v>112</v>
      </c>
      <c r="D19" s="72"/>
    </row>
    <row r="20" spans="2:4" ht="11.25" customHeight="1">
      <c r="B20" s="130"/>
      <c r="C20" s="140"/>
      <c r="D20" s="72"/>
    </row>
    <row r="21" spans="2:4" ht="18">
      <c r="B21" s="130" t="s">
        <v>35</v>
      </c>
      <c r="C21" s="139" t="s">
        <v>80</v>
      </c>
      <c r="D21" s="72"/>
    </row>
    <row r="22" spans="2:4" ht="12" customHeight="1">
      <c r="B22" s="131"/>
      <c r="C22" s="140"/>
      <c r="D22" s="72"/>
    </row>
    <row r="23" spans="2:4" ht="18">
      <c r="B23" s="130" t="s">
        <v>34</v>
      </c>
      <c r="C23" s="142" t="s">
        <v>45</v>
      </c>
      <c r="D23" s="72"/>
    </row>
    <row r="24" spans="2:4" ht="10.5" customHeight="1">
      <c r="B24" s="132"/>
      <c r="C24" s="143"/>
      <c r="D24" s="72"/>
    </row>
    <row r="25" spans="2:4" ht="18">
      <c r="B25" s="130" t="s">
        <v>33</v>
      </c>
      <c r="C25" s="139" t="s">
        <v>113</v>
      </c>
      <c r="D25" s="72"/>
    </row>
    <row r="26" spans="2:4" ht="20.25">
      <c r="B26" s="133"/>
      <c r="C26" s="144"/>
      <c r="D26" s="90"/>
    </row>
    <row r="27" spans="2:4" ht="13.5">
      <c r="B27" s="133"/>
      <c r="C27" s="144"/>
    </row>
    <row r="28" spans="2:4" ht="13.5">
      <c r="B28" s="133"/>
      <c r="C28" s="144"/>
    </row>
    <row r="29" spans="2:4" ht="20.25">
      <c r="B29" s="133"/>
      <c r="C29" s="144"/>
      <c r="D29" s="90"/>
    </row>
    <row r="30" spans="2:4" ht="21" thickBot="1">
      <c r="B30" s="134"/>
      <c r="C30" s="134" t="s">
        <v>106</v>
      </c>
      <c r="D30" s="91"/>
    </row>
    <row r="31" spans="2:4" ht="21" thickTop="1">
      <c r="B31" s="66"/>
      <c r="C31" s="145"/>
      <c r="D31" s="65"/>
    </row>
    <row r="32" spans="2:4" ht="20.25">
      <c r="B32" s="66" t="s">
        <v>27</v>
      </c>
      <c r="C32" s="73" t="s">
        <v>131</v>
      </c>
      <c r="D32" s="74">
        <f>'A. Del stavbe FF'!G15</f>
        <v>0</v>
      </c>
    </row>
    <row r="33" spans="1:5" ht="20.25">
      <c r="B33" s="66" t="s">
        <v>26</v>
      </c>
      <c r="C33" s="73" t="s">
        <v>385</v>
      </c>
      <c r="D33" s="74">
        <f>'B. Del stavbe BW'!G16</f>
        <v>0</v>
      </c>
    </row>
    <row r="34" spans="1:5" ht="20.25">
      <c r="B34" s="66" t="s">
        <v>28</v>
      </c>
      <c r="C34" s="73" t="s">
        <v>348</v>
      </c>
      <c r="D34" s="74">
        <f>'C. Del stavbe TT'!G15</f>
        <v>0</v>
      </c>
    </row>
    <row r="35" spans="1:5" ht="20.25">
      <c r="B35" s="66" t="s">
        <v>307</v>
      </c>
      <c r="C35" s="73" t="s">
        <v>309</v>
      </c>
      <c r="D35" s="74">
        <f>'D. Del stavbe AZ'!G15</f>
        <v>0</v>
      </c>
    </row>
    <row r="36" spans="1:5" ht="20.25">
      <c r="B36" s="66" t="s">
        <v>308</v>
      </c>
      <c r="C36" s="75" t="str">
        <f>'E. Ostala dela'!C2</f>
        <v>OSTALA DELA</v>
      </c>
      <c r="D36" s="74">
        <f>'E. Ostala dela'!G5</f>
        <v>0</v>
      </c>
    </row>
    <row r="37" spans="1:5" ht="20.25" customHeight="1">
      <c r="B37" s="135"/>
      <c r="C37" s="146" t="s">
        <v>107</v>
      </c>
      <c r="D37" s="76">
        <f>SUM(D32:D36)</f>
        <v>0</v>
      </c>
      <c r="E37" s="153"/>
    </row>
    <row r="38" spans="1:5" ht="20.25">
      <c r="B38" s="136"/>
      <c r="C38" s="147" t="s">
        <v>85</v>
      </c>
      <c r="D38" s="167"/>
    </row>
    <row r="39" spans="1:5" ht="20.25">
      <c r="B39" s="136"/>
      <c r="C39" s="148" t="s">
        <v>29</v>
      </c>
      <c r="D39" s="77">
        <f>D37*D38</f>
        <v>0</v>
      </c>
    </row>
    <row r="40" spans="1:5" ht="20.25">
      <c r="B40" s="136"/>
      <c r="C40" s="149"/>
      <c r="D40" s="68"/>
    </row>
    <row r="41" spans="1:5" ht="20.25">
      <c r="B41" s="135"/>
      <c r="C41" s="150" t="s">
        <v>30</v>
      </c>
      <c r="D41" s="67">
        <f>D37-D39</f>
        <v>0</v>
      </c>
    </row>
    <row r="42" spans="1:5" ht="20.25">
      <c r="B42" s="136"/>
      <c r="C42" s="149" t="s">
        <v>79</v>
      </c>
      <c r="D42" s="69">
        <f>D41*0.22</f>
        <v>0</v>
      </c>
    </row>
    <row r="43" spans="1:5" ht="21" thickBot="1">
      <c r="B43" s="137"/>
      <c r="C43" s="151" t="s">
        <v>108</v>
      </c>
      <c r="D43" s="70">
        <f>SUM(D41:D42)</f>
        <v>0</v>
      </c>
    </row>
    <row r="44" spans="1:5" ht="20.25">
      <c r="B44" s="66"/>
      <c r="C44" s="152"/>
      <c r="D44" s="71"/>
    </row>
    <row r="45" spans="1:5" ht="20.25">
      <c r="B45" s="66"/>
      <c r="C45" s="152"/>
      <c r="D45" s="71"/>
    </row>
    <row r="46" spans="1:5" ht="20.25">
      <c r="B46" s="236" t="s">
        <v>32</v>
      </c>
      <c r="C46" s="237"/>
      <c r="D46" s="238"/>
    </row>
    <row r="47" spans="1:5" ht="64.5" customHeight="1">
      <c r="A47" s="156"/>
      <c r="B47" s="242" t="s">
        <v>114</v>
      </c>
      <c r="C47" s="242"/>
      <c r="D47" s="242"/>
    </row>
    <row r="48" spans="1:5" ht="63.75" customHeight="1">
      <c r="A48" s="156"/>
      <c r="B48" s="243" t="s">
        <v>597</v>
      </c>
      <c r="C48" s="243"/>
      <c r="D48" s="243"/>
    </row>
    <row r="49" spans="1:7" ht="68.25" customHeight="1">
      <c r="A49" s="156"/>
      <c r="B49" s="239" t="s">
        <v>598</v>
      </c>
      <c r="C49" s="240"/>
      <c r="D49" s="241"/>
    </row>
    <row r="50" spans="1:7" ht="51.75" customHeight="1">
      <c r="A50" s="156"/>
      <c r="B50" s="239" t="s">
        <v>102</v>
      </c>
      <c r="C50" s="240"/>
      <c r="D50" s="241"/>
    </row>
    <row r="51" spans="1:7" ht="34.5" customHeight="1">
      <c r="A51" s="156"/>
      <c r="B51" s="239" t="s">
        <v>588</v>
      </c>
      <c r="C51" s="240"/>
      <c r="D51" s="241"/>
      <c r="E51" s="156"/>
      <c r="F51" s="156"/>
      <c r="G51" s="156"/>
    </row>
    <row r="52" spans="1:7">
      <c r="A52" s="156"/>
      <c r="B52" s="164"/>
      <c r="C52" s="164"/>
      <c r="D52" s="156"/>
      <c r="E52" s="156"/>
      <c r="F52" s="156"/>
      <c r="G52" s="156"/>
    </row>
    <row r="53" spans="1:7" ht="15.75">
      <c r="A53" s="156"/>
      <c r="B53" s="163"/>
      <c r="C53" s="163"/>
      <c r="D53" s="163"/>
      <c r="E53" s="156"/>
      <c r="F53" s="156"/>
      <c r="G53" s="156"/>
    </row>
    <row r="54" spans="1:7">
      <c r="A54" s="156"/>
      <c r="B54" s="164"/>
      <c r="C54" s="164"/>
      <c r="D54" s="156"/>
      <c r="E54" s="156"/>
      <c r="F54" s="156"/>
      <c r="G54" s="156"/>
    </row>
    <row r="55" spans="1:7">
      <c r="A55" s="156"/>
      <c r="B55" s="164"/>
      <c r="C55" s="164"/>
      <c r="D55" s="156"/>
      <c r="E55" s="156"/>
      <c r="F55" s="156"/>
      <c r="G55" s="156"/>
    </row>
  </sheetData>
  <sheetProtection algorithmName="SHA-512" hashValue="ZU0uJjgYO15RrqCdef1KxQhxmVUsumTOKGbYDdImXpdpgKO2lyeY0Ds/Dy+2afyJga709+fmxFxuXbIeZq1d1w==" saltValue="Br9XtF3aGbp/atZdRPlqGw==" spinCount="100000" sheet="1" objects="1" scenarios="1"/>
  <mergeCells count="6">
    <mergeCell ref="B46:D46"/>
    <mergeCell ref="B51:D51"/>
    <mergeCell ref="B50:D50"/>
    <mergeCell ref="B47:D47"/>
    <mergeCell ref="B48:D48"/>
    <mergeCell ref="B49:D49"/>
  </mergeCells>
  <pageMargins left="0.70866141732283472" right="0.70866141732283472" top="0.74803149606299213" bottom="0.74803149606299213" header="0.31496062992125984" footer="0.31496062992125984"/>
  <pageSetup paperSize="9" scale="68" orientation="portrait" r:id="rId1"/>
  <headerFooter differentFirst="1">
    <oddHeader>&amp;L&amp;"Arial Narrow,Navadno"RTV Slovenija - Stavba radia&amp;R&amp;"Arial Narrow,Navadno"POPIS DEL</oddHeader>
    <oddFooter>Stran &amp;P od &amp;N</oddFooter>
  </headerFooter>
  <ignoredErrors>
    <ignoredError sqref="D39" unlockedFormula="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E437F8-E291-408D-9FA1-7239A2569B29}">
  <dimension ref="A1:K91"/>
  <sheetViews>
    <sheetView view="pageBreakPreview" zoomScale="130" zoomScaleNormal="100" zoomScaleSheetLayoutView="130" workbookViewId="0">
      <selection activeCell="B14" sqref="B14"/>
    </sheetView>
  </sheetViews>
  <sheetFormatPr defaultRowHeight="12.75"/>
  <cols>
    <col min="1" max="1" width="5.83203125" customWidth="1"/>
    <col min="2" max="2" width="87.83203125" customWidth="1"/>
  </cols>
  <sheetData>
    <row r="1" spans="1:11" ht="15.75">
      <c r="A1" s="61"/>
      <c r="B1" s="64" t="s">
        <v>105</v>
      </c>
      <c r="C1" s="61"/>
      <c r="D1" s="61"/>
      <c r="E1" s="61"/>
      <c r="F1" s="61"/>
      <c r="G1" s="61"/>
      <c r="H1" s="61"/>
      <c r="I1" s="61"/>
      <c r="J1" s="61"/>
      <c r="K1" s="61"/>
    </row>
    <row r="2" spans="1:11" ht="15.75">
      <c r="A2" s="63"/>
      <c r="B2" s="62"/>
      <c r="C2" s="61"/>
      <c r="D2" s="61"/>
      <c r="E2" s="61"/>
      <c r="F2" s="61"/>
      <c r="G2" s="61"/>
      <c r="H2" s="61"/>
      <c r="I2" s="61"/>
      <c r="J2" s="61"/>
      <c r="K2" s="61"/>
    </row>
    <row r="3" spans="1:11" ht="13.5">
      <c r="A3" s="59"/>
      <c r="B3" s="58" t="s">
        <v>104</v>
      </c>
      <c r="C3" s="60"/>
      <c r="D3" s="60"/>
      <c r="E3" s="60"/>
      <c r="F3" s="60"/>
      <c r="G3" s="60"/>
      <c r="H3" s="60"/>
      <c r="I3" s="60"/>
      <c r="J3" s="60"/>
      <c r="K3" s="60"/>
    </row>
    <row r="4" spans="1:11" ht="13.5">
      <c r="A4" s="57"/>
      <c r="B4" s="57"/>
      <c r="C4" s="60"/>
      <c r="D4" s="60"/>
      <c r="E4" s="60"/>
      <c r="F4" s="60"/>
      <c r="G4" s="60"/>
      <c r="H4" s="60"/>
      <c r="I4" s="60"/>
      <c r="J4" s="60"/>
      <c r="K4" s="60"/>
    </row>
    <row r="5" spans="1:11" ht="25.5">
      <c r="A5" s="57" t="s">
        <v>134</v>
      </c>
      <c r="B5" s="57" t="s">
        <v>103</v>
      </c>
      <c r="C5" s="60"/>
      <c r="D5" s="60"/>
      <c r="E5" s="60"/>
      <c r="F5" s="60"/>
      <c r="G5" s="60"/>
      <c r="H5" s="60"/>
      <c r="I5" s="60"/>
      <c r="J5" s="60"/>
      <c r="K5" s="60"/>
    </row>
    <row r="6" spans="1:11" ht="38.25">
      <c r="A6" s="57" t="s">
        <v>77</v>
      </c>
      <c r="B6" s="57" t="s">
        <v>132</v>
      </c>
      <c r="C6" s="60"/>
      <c r="D6" s="60"/>
      <c r="E6" s="60"/>
      <c r="F6" s="60"/>
      <c r="G6" s="60"/>
      <c r="H6" s="60"/>
      <c r="I6" s="60"/>
      <c r="J6" s="60"/>
      <c r="K6" s="60"/>
    </row>
    <row r="7" spans="1:11" ht="25.5">
      <c r="A7" s="57" t="s">
        <v>76</v>
      </c>
      <c r="B7" s="57" t="s">
        <v>133</v>
      </c>
      <c r="C7" s="60"/>
      <c r="D7" s="60"/>
      <c r="E7" s="60"/>
      <c r="F7" s="60"/>
      <c r="G7" s="60"/>
      <c r="H7" s="60"/>
      <c r="I7" s="60"/>
      <c r="J7" s="60"/>
      <c r="K7" s="60"/>
    </row>
    <row r="8" spans="1:11" ht="13.5">
      <c r="A8" s="57" t="s">
        <v>137</v>
      </c>
      <c r="B8" s="57" t="s">
        <v>135</v>
      </c>
      <c r="C8" s="60"/>
      <c r="D8" s="60"/>
      <c r="E8" s="60"/>
      <c r="F8" s="60"/>
      <c r="G8" s="60"/>
      <c r="H8" s="60"/>
      <c r="I8" s="60"/>
      <c r="J8" s="60"/>
      <c r="K8" s="60"/>
    </row>
    <row r="9" spans="1:11" ht="25.5">
      <c r="A9" s="57" t="s">
        <v>75</v>
      </c>
      <c r="B9" s="57" t="s">
        <v>136</v>
      </c>
      <c r="C9" s="60"/>
      <c r="D9" s="60"/>
      <c r="E9" s="60"/>
      <c r="F9" s="60"/>
      <c r="G9" s="60"/>
      <c r="H9" s="60"/>
      <c r="I9" s="60"/>
      <c r="J9" s="60"/>
      <c r="K9" s="60"/>
    </row>
    <row r="10" spans="1:11" ht="13.5">
      <c r="A10" s="57" t="s">
        <v>74</v>
      </c>
      <c r="B10" s="57" t="s">
        <v>561</v>
      </c>
      <c r="C10" s="60"/>
      <c r="D10" s="60"/>
      <c r="E10" s="60"/>
      <c r="F10" s="60"/>
      <c r="G10" s="60"/>
      <c r="H10" s="60"/>
      <c r="I10" s="60"/>
      <c r="J10" s="60"/>
      <c r="K10" s="60"/>
    </row>
    <row r="12" spans="1:11" ht="13.5">
      <c r="A12" s="171"/>
      <c r="B12" s="58" t="s">
        <v>142</v>
      </c>
    </row>
    <row r="13" spans="1:11" ht="25.5">
      <c r="A13" s="172" t="s">
        <v>138</v>
      </c>
      <c r="B13" s="57" t="s">
        <v>143</v>
      </c>
    </row>
    <row r="14" spans="1:11" ht="63.75">
      <c r="A14" s="172" t="s">
        <v>139</v>
      </c>
      <c r="B14" s="57" t="s">
        <v>144</v>
      </c>
    </row>
    <row r="15" spans="1:11" ht="38.25">
      <c r="A15" s="172" t="s">
        <v>140</v>
      </c>
      <c r="B15" s="57" t="s">
        <v>141</v>
      </c>
    </row>
    <row r="17" spans="1:11" ht="13.5">
      <c r="A17" s="171"/>
      <c r="B17" s="58" t="s">
        <v>145</v>
      </c>
      <c r="C17" s="60"/>
      <c r="D17" s="60"/>
      <c r="E17" s="60"/>
      <c r="F17" s="60"/>
      <c r="G17" s="60"/>
      <c r="H17" s="60"/>
      <c r="I17" s="60"/>
      <c r="J17" s="60"/>
      <c r="K17" s="60"/>
    </row>
    <row r="18" spans="1:11" ht="13.5">
      <c r="A18" s="172" t="s">
        <v>147</v>
      </c>
      <c r="B18" s="57" t="s">
        <v>146</v>
      </c>
      <c r="C18" s="60"/>
      <c r="D18" s="60"/>
      <c r="E18" s="60"/>
      <c r="F18" s="60"/>
      <c r="G18" s="60"/>
      <c r="H18" s="60"/>
      <c r="I18" s="60"/>
      <c r="J18" s="60"/>
      <c r="K18" s="60"/>
    </row>
    <row r="19" spans="1:11" ht="51">
      <c r="A19" s="172" t="s">
        <v>148</v>
      </c>
      <c r="B19" s="57" t="s">
        <v>195</v>
      </c>
      <c r="C19" s="60"/>
      <c r="D19" s="60"/>
      <c r="E19" s="60"/>
      <c r="F19" s="60"/>
      <c r="G19" s="60"/>
      <c r="H19" s="60"/>
      <c r="I19" s="60"/>
      <c r="J19" s="60"/>
      <c r="K19" s="60"/>
    </row>
    <row r="20" spans="1:11" ht="51">
      <c r="A20" s="172" t="s">
        <v>149</v>
      </c>
      <c r="B20" s="57" t="s">
        <v>202</v>
      </c>
      <c r="C20" s="60"/>
      <c r="D20" s="60"/>
      <c r="E20" s="60"/>
      <c r="F20" s="60"/>
      <c r="G20" s="60"/>
      <c r="H20" s="60"/>
      <c r="I20" s="60"/>
      <c r="J20" s="60"/>
      <c r="K20" s="60"/>
    </row>
    <row r="21" spans="1:11" ht="76.5">
      <c r="A21" s="172" t="s">
        <v>150</v>
      </c>
      <c r="B21" s="57" t="s">
        <v>194</v>
      </c>
      <c r="C21" s="60"/>
      <c r="D21" s="60"/>
      <c r="E21" s="60"/>
      <c r="F21" s="60"/>
      <c r="G21" s="60"/>
      <c r="H21" s="60"/>
      <c r="I21" s="60"/>
      <c r="J21" s="60"/>
      <c r="K21" s="60"/>
    </row>
    <row r="22" spans="1:11" ht="76.5">
      <c r="A22" s="172" t="s">
        <v>151</v>
      </c>
      <c r="B22" s="57" t="s">
        <v>196</v>
      </c>
      <c r="C22" s="60"/>
      <c r="D22" s="60"/>
      <c r="E22" s="60"/>
      <c r="F22" s="60"/>
      <c r="G22" s="60"/>
      <c r="H22" s="60"/>
      <c r="I22" s="60"/>
      <c r="J22" s="60"/>
      <c r="K22" s="60"/>
    </row>
    <row r="23" spans="1:11" ht="38.25">
      <c r="A23" s="172" t="s">
        <v>152</v>
      </c>
      <c r="B23" s="57" t="s">
        <v>197</v>
      </c>
      <c r="C23" s="60"/>
      <c r="D23" s="60"/>
      <c r="E23" s="60"/>
      <c r="F23" s="60"/>
      <c r="G23" s="60"/>
      <c r="H23" s="60"/>
      <c r="I23" s="60"/>
      <c r="J23" s="60"/>
      <c r="K23" s="60"/>
    </row>
    <row r="24" spans="1:11" ht="38.25">
      <c r="A24" s="172" t="s">
        <v>154</v>
      </c>
      <c r="B24" s="173" t="s">
        <v>153</v>
      </c>
      <c r="C24" s="60"/>
      <c r="D24" s="60"/>
      <c r="E24" s="60"/>
      <c r="F24" s="60"/>
      <c r="G24" s="60"/>
      <c r="H24" s="60"/>
      <c r="I24" s="60"/>
      <c r="J24" s="60"/>
      <c r="K24" s="60"/>
    </row>
    <row r="25" spans="1:11" ht="25.5">
      <c r="A25" s="172" t="s">
        <v>155</v>
      </c>
      <c r="B25" s="57" t="s">
        <v>198</v>
      </c>
      <c r="C25" s="60"/>
      <c r="D25" s="60"/>
      <c r="E25" s="60"/>
      <c r="F25" s="60"/>
      <c r="G25" s="60"/>
      <c r="H25" s="60"/>
      <c r="I25" s="60"/>
      <c r="J25" s="60"/>
      <c r="K25" s="60"/>
    </row>
    <row r="26" spans="1:11" ht="76.5">
      <c r="A26" s="172" t="s">
        <v>156</v>
      </c>
      <c r="B26" s="57" t="s">
        <v>199</v>
      </c>
      <c r="C26" s="60"/>
      <c r="D26" s="60"/>
      <c r="E26" s="60"/>
      <c r="F26" s="60"/>
      <c r="G26" s="60"/>
      <c r="H26" s="60"/>
      <c r="I26" s="60"/>
      <c r="J26" s="60"/>
      <c r="K26" s="60"/>
    </row>
    <row r="27" spans="1:11" ht="38.25">
      <c r="A27" s="172" t="s">
        <v>158</v>
      </c>
      <c r="B27" s="57" t="s">
        <v>157</v>
      </c>
      <c r="C27" s="60"/>
      <c r="D27" s="60"/>
      <c r="E27" s="60"/>
      <c r="F27" s="60"/>
      <c r="G27" s="60"/>
      <c r="H27" s="60"/>
      <c r="I27" s="60"/>
      <c r="J27" s="60"/>
      <c r="K27" s="60"/>
    </row>
    <row r="28" spans="1:11" ht="89.25">
      <c r="A28" s="172" t="s">
        <v>159</v>
      </c>
      <c r="B28" s="57" t="s">
        <v>200</v>
      </c>
      <c r="C28" s="60"/>
      <c r="D28" s="60"/>
      <c r="E28" s="60"/>
      <c r="F28" s="60"/>
      <c r="G28" s="60"/>
      <c r="H28" s="60"/>
      <c r="I28" s="60"/>
      <c r="J28" s="60"/>
      <c r="K28" s="60"/>
    </row>
    <row r="29" spans="1:11" ht="76.5">
      <c r="A29" s="172" t="s">
        <v>160</v>
      </c>
      <c r="B29" s="57" t="s">
        <v>201</v>
      </c>
      <c r="C29" s="60"/>
      <c r="D29" s="60"/>
      <c r="E29" s="60"/>
      <c r="F29" s="60"/>
      <c r="G29" s="60"/>
      <c r="H29" s="60"/>
      <c r="I29" s="60"/>
      <c r="J29" s="60"/>
      <c r="K29" s="60"/>
    </row>
    <row r="30" spans="1:11" ht="38.25">
      <c r="A30" s="172" t="s">
        <v>161</v>
      </c>
      <c r="B30" s="57" t="s">
        <v>162</v>
      </c>
      <c r="C30" s="60"/>
      <c r="D30" s="60"/>
      <c r="E30" s="60"/>
      <c r="F30" s="60"/>
      <c r="G30" s="60"/>
      <c r="H30" s="60"/>
      <c r="I30" s="60"/>
      <c r="J30" s="60"/>
      <c r="K30" s="60"/>
    </row>
    <row r="31" spans="1:11" ht="25.5">
      <c r="A31" s="172" t="s">
        <v>163</v>
      </c>
      <c r="B31" s="57" t="s">
        <v>164</v>
      </c>
      <c r="C31" s="60"/>
      <c r="D31" s="60"/>
      <c r="E31" s="60"/>
      <c r="F31" s="60"/>
      <c r="G31" s="60"/>
      <c r="H31" s="60"/>
      <c r="I31" s="60"/>
      <c r="J31" s="60"/>
      <c r="K31" s="60"/>
    </row>
    <row r="32" spans="1:11" ht="38.25">
      <c r="A32" s="172" t="s">
        <v>165</v>
      </c>
      <c r="B32" s="57" t="s">
        <v>167</v>
      </c>
      <c r="C32" s="60"/>
      <c r="D32" s="60"/>
      <c r="E32" s="60"/>
      <c r="F32" s="60"/>
      <c r="G32" s="60"/>
      <c r="H32" s="60"/>
      <c r="I32" s="60"/>
      <c r="J32" s="60"/>
      <c r="K32" s="60"/>
    </row>
    <row r="33" spans="1:11" ht="25.5">
      <c r="A33" s="172" t="s">
        <v>166</v>
      </c>
      <c r="B33" s="57" t="s">
        <v>169</v>
      </c>
      <c r="C33" s="60"/>
      <c r="D33" s="60"/>
      <c r="E33" s="60"/>
      <c r="F33" s="60"/>
      <c r="G33" s="60"/>
      <c r="H33" s="60"/>
      <c r="I33" s="60"/>
      <c r="J33" s="60"/>
      <c r="K33" s="60"/>
    </row>
    <row r="34" spans="1:11" ht="25.5">
      <c r="A34" s="172" t="s">
        <v>168</v>
      </c>
      <c r="B34" s="57" t="s">
        <v>171</v>
      </c>
      <c r="C34" s="60"/>
      <c r="D34" s="60"/>
      <c r="E34" s="60"/>
      <c r="F34" s="60"/>
      <c r="G34" s="60"/>
      <c r="H34" s="60"/>
      <c r="I34" s="60"/>
      <c r="J34" s="60"/>
      <c r="K34" s="60"/>
    </row>
    <row r="35" spans="1:11" ht="25.5">
      <c r="A35" s="172" t="s">
        <v>170</v>
      </c>
      <c r="B35" s="57" t="s">
        <v>173</v>
      </c>
      <c r="C35" s="60"/>
      <c r="D35" s="60"/>
      <c r="E35" s="60"/>
      <c r="F35" s="60"/>
      <c r="G35" s="60"/>
      <c r="H35" s="60"/>
      <c r="I35" s="60"/>
      <c r="J35" s="60"/>
      <c r="K35" s="60"/>
    </row>
    <row r="36" spans="1:11" ht="63.75">
      <c r="A36" s="172" t="s">
        <v>172</v>
      </c>
      <c r="B36" s="57" t="s">
        <v>203</v>
      </c>
      <c r="C36" s="60"/>
      <c r="D36" s="60"/>
      <c r="E36" s="60"/>
      <c r="F36" s="60"/>
      <c r="G36" s="60"/>
      <c r="H36" s="60"/>
      <c r="I36" s="60"/>
      <c r="J36" s="60"/>
      <c r="K36" s="60"/>
    </row>
    <row r="37" spans="1:11" ht="38.25">
      <c r="A37" s="172" t="s">
        <v>174</v>
      </c>
      <c r="B37" s="57" t="s">
        <v>177</v>
      </c>
      <c r="C37" s="60"/>
      <c r="D37" s="60"/>
      <c r="E37" s="60"/>
      <c r="F37" s="60"/>
      <c r="G37" s="60"/>
      <c r="H37" s="60"/>
      <c r="I37" s="60"/>
      <c r="J37" s="60"/>
      <c r="K37" s="60"/>
    </row>
    <row r="38" spans="1:11" ht="89.25">
      <c r="A38" s="172" t="s">
        <v>175</v>
      </c>
      <c r="B38" s="57" t="s">
        <v>179</v>
      </c>
      <c r="C38" s="60"/>
      <c r="D38" s="60"/>
      <c r="E38" s="60"/>
      <c r="F38" s="60"/>
      <c r="G38" s="60"/>
      <c r="H38" s="60"/>
      <c r="I38" s="60"/>
      <c r="J38" s="60"/>
      <c r="K38" s="60"/>
    </row>
    <row r="39" spans="1:11" ht="127.5">
      <c r="A39" s="172" t="s">
        <v>176</v>
      </c>
      <c r="B39" s="57" t="s">
        <v>181</v>
      </c>
      <c r="C39" s="60"/>
      <c r="D39" s="60"/>
      <c r="E39" s="60"/>
      <c r="F39" s="60"/>
      <c r="G39" s="60"/>
      <c r="H39" s="60"/>
      <c r="I39" s="60"/>
      <c r="J39" s="60"/>
      <c r="K39" s="60"/>
    </row>
    <row r="40" spans="1:11" ht="51">
      <c r="A40" s="172" t="s">
        <v>178</v>
      </c>
      <c r="B40" s="57" t="s">
        <v>182</v>
      </c>
      <c r="C40" s="60"/>
      <c r="D40" s="60"/>
      <c r="E40" s="60"/>
      <c r="F40" s="60"/>
      <c r="G40" s="60"/>
      <c r="H40" s="60"/>
      <c r="I40" s="60"/>
      <c r="J40" s="60"/>
      <c r="K40" s="60"/>
    </row>
    <row r="41" spans="1:11" ht="38.25">
      <c r="A41" s="172" t="s">
        <v>180</v>
      </c>
      <c r="B41" s="57" t="s">
        <v>205</v>
      </c>
      <c r="C41" s="60"/>
      <c r="D41" s="60"/>
      <c r="E41" s="60"/>
      <c r="F41" s="60"/>
      <c r="G41" s="60"/>
      <c r="H41" s="60"/>
      <c r="I41" s="60"/>
      <c r="J41" s="60"/>
      <c r="K41" s="60"/>
    </row>
    <row r="42" spans="1:11">
      <c r="A42" s="174"/>
    </row>
    <row r="43" spans="1:11" ht="13.5">
      <c r="A43" s="171"/>
      <c r="B43" s="58" t="s">
        <v>183</v>
      </c>
    </row>
    <row r="44" spans="1:11" ht="25.5">
      <c r="A44" s="175" t="s">
        <v>184</v>
      </c>
      <c r="B44" s="57" t="s">
        <v>206</v>
      </c>
    </row>
    <row r="45" spans="1:11">
      <c r="A45" s="174"/>
    </row>
    <row r="46" spans="1:11" ht="13.5">
      <c r="A46" s="171"/>
      <c r="B46" s="58" t="s">
        <v>185</v>
      </c>
    </row>
    <row r="47" spans="1:11" ht="25.5">
      <c r="A47" s="176" t="s">
        <v>186</v>
      </c>
      <c r="B47" s="57" t="s">
        <v>187</v>
      </c>
    </row>
    <row r="48" spans="1:11" ht="89.25">
      <c r="A48" s="172" t="s">
        <v>188</v>
      </c>
      <c r="B48" s="57" t="s">
        <v>189</v>
      </c>
    </row>
    <row r="49" spans="1:2" ht="102">
      <c r="A49" s="172" t="s">
        <v>190</v>
      </c>
      <c r="B49" s="57" t="s">
        <v>191</v>
      </c>
    </row>
    <row r="50" spans="1:2" ht="25.5">
      <c r="A50" s="172" t="s">
        <v>192</v>
      </c>
      <c r="B50" s="57" t="s">
        <v>193</v>
      </c>
    </row>
    <row r="52" spans="1:2" ht="13.5">
      <c r="A52" s="59"/>
      <c r="B52" s="58" t="s">
        <v>109</v>
      </c>
    </row>
    <row r="53" spans="1:2" ht="38.25">
      <c r="A53" s="57" t="s">
        <v>73</v>
      </c>
      <c r="B53" s="178" t="s">
        <v>211</v>
      </c>
    </row>
    <row r="54" spans="1:2" ht="242.25">
      <c r="A54" s="57" t="s">
        <v>72</v>
      </c>
      <c r="B54" s="178" t="s">
        <v>242</v>
      </c>
    </row>
    <row r="55" spans="1:2" ht="51">
      <c r="A55" s="57" t="s">
        <v>71</v>
      </c>
      <c r="B55" s="178" t="s">
        <v>556</v>
      </c>
    </row>
    <row r="56" spans="1:2" ht="38.25">
      <c r="A56" s="57" t="s">
        <v>244</v>
      </c>
      <c r="B56" s="57" t="s">
        <v>207</v>
      </c>
    </row>
    <row r="57" spans="1:2" ht="25.5">
      <c r="A57" s="57" t="s">
        <v>70</v>
      </c>
      <c r="B57" s="57" t="s">
        <v>208</v>
      </c>
    </row>
    <row r="58" spans="1:2" ht="51">
      <c r="A58" s="57" t="s">
        <v>69</v>
      </c>
      <c r="B58" s="57" t="s">
        <v>209</v>
      </c>
    </row>
    <row r="59" spans="1:2" ht="76.5">
      <c r="A59" s="57" t="s">
        <v>68</v>
      </c>
      <c r="B59" s="57" t="s">
        <v>210</v>
      </c>
    </row>
    <row r="60" spans="1:2" ht="51">
      <c r="A60" s="57" t="s">
        <v>67</v>
      </c>
      <c r="B60" s="57" t="s">
        <v>226</v>
      </c>
    </row>
    <row r="61" spans="1:2" ht="38.25">
      <c r="A61" s="57" t="s">
        <v>66</v>
      </c>
      <c r="B61" s="57" t="s">
        <v>212</v>
      </c>
    </row>
    <row r="62" spans="1:2" ht="114.75">
      <c r="A62" s="57" t="s">
        <v>65</v>
      </c>
      <c r="B62" s="57" t="s">
        <v>253</v>
      </c>
    </row>
    <row r="63" spans="1:2" ht="25.5">
      <c r="A63" s="57" t="s">
        <v>64</v>
      </c>
      <c r="B63" s="57" t="s">
        <v>213</v>
      </c>
    </row>
    <row r="64" spans="1:2" ht="25.5">
      <c r="A64" s="57" t="s">
        <v>63</v>
      </c>
      <c r="B64" s="57" t="s">
        <v>214</v>
      </c>
    </row>
    <row r="65" spans="1:2">
      <c r="A65" s="57" t="s">
        <v>62</v>
      </c>
      <c r="B65" s="57" t="s">
        <v>215</v>
      </c>
    </row>
    <row r="66" spans="1:2">
      <c r="A66" s="57" t="s">
        <v>61</v>
      </c>
      <c r="B66" s="57" t="s">
        <v>216</v>
      </c>
    </row>
    <row r="67" spans="1:2">
      <c r="A67" s="57" t="s">
        <v>60</v>
      </c>
      <c r="B67" s="57" t="s">
        <v>217</v>
      </c>
    </row>
    <row r="68" spans="1:2">
      <c r="A68" s="57" t="s">
        <v>245</v>
      </c>
      <c r="B68" s="57" t="s">
        <v>218</v>
      </c>
    </row>
    <row r="69" spans="1:2">
      <c r="A69" s="57" t="s">
        <v>59</v>
      </c>
      <c r="B69" s="57" t="s">
        <v>219</v>
      </c>
    </row>
    <row r="70" spans="1:2" ht="25.5">
      <c r="A70" s="57" t="s">
        <v>58</v>
      </c>
      <c r="B70" s="57" t="s">
        <v>220</v>
      </c>
    </row>
    <row r="71" spans="1:2" ht="25.5">
      <c r="A71" s="57" t="s">
        <v>57</v>
      </c>
      <c r="B71" s="57" t="s">
        <v>221</v>
      </c>
    </row>
    <row r="72" spans="1:2" ht="51">
      <c r="A72" s="57" t="s">
        <v>56</v>
      </c>
      <c r="B72" s="57" t="s">
        <v>223</v>
      </c>
    </row>
    <row r="73" spans="1:2" ht="38.25">
      <c r="A73" s="57" t="s">
        <v>55</v>
      </c>
      <c r="B73" s="57" t="s">
        <v>222</v>
      </c>
    </row>
    <row r="74" spans="1:2" ht="63.75">
      <c r="A74" s="57" t="s">
        <v>246</v>
      </c>
      <c r="B74" s="57" t="s">
        <v>224</v>
      </c>
    </row>
    <row r="75" spans="1:2">
      <c r="A75" s="57" t="s">
        <v>247</v>
      </c>
      <c r="B75" s="57" t="s">
        <v>225</v>
      </c>
    </row>
    <row r="76" spans="1:2" ht="25.5">
      <c r="A76" s="57" t="s">
        <v>54</v>
      </c>
      <c r="B76" s="57" t="s">
        <v>233</v>
      </c>
    </row>
    <row r="77" spans="1:2" ht="25.5">
      <c r="A77" s="57" t="s">
        <v>53</v>
      </c>
      <c r="B77" s="57" t="s">
        <v>227</v>
      </c>
    </row>
    <row r="78" spans="1:2" ht="25.5">
      <c r="A78" s="57" t="s">
        <v>52</v>
      </c>
      <c r="B78" s="57" t="s">
        <v>228</v>
      </c>
    </row>
    <row r="79" spans="1:2" ht="25.5">
      <c r="A79" s="57" t="s">
        <v>51</v>
      </c>
      <c r="B79" s="57" t="s">
        <v>229</v>
      </c>
    </row>
    <row r="80" spans="1:2">
      <c r="A80" s="57" t="s">
        <v>50</v>
      </c>
      <c r="B80" s="57" t="s">
        <v>230</v>
      </c>
    </row>
    <row r="81" spans="1:2" ht="38.25">
      <c r="A81" s="57" t="s">
        <v>49</v>
      </c>
      <c r="B81" s="57" t="s">
        <v>231</v>
      </c>
    </row>
    <row r="82" spans="1:2" ht="63.75">
      <c r="A82" s="57" t="s">
        <v>48</v>
      </c>
      <c r="B82" s="177" t="s">
        <v>243</v>
      </c>
    </row>
    <row r="83" spans="1:2" ht="51">
      <c r="A83" s="57" t="s">
        <v>248</v>
      </c>
      <c r="B83" s="57" t="s">
        <v>232</v>
      </c>
    </row>
    <row r="84" spans="1:2" ht="25.5">
      <c r="A84" s="57" t="s">
        <v>249</v>
      </c>
      <c r="B84" s="57" t="s">
        <v>234</v>
      </c>
    </row>
    <row r="85" spans="1:2" ht="25.5">
      <c r="A85" s="57" t="s">
        <v>250</v>
      </c>
      <c r="B85" s="57" t="s">
        <v>235</v>
      </c>
    </row>
    <row r="86" spans="1:2">
      <c r="A86" s="57" t="s">
        <v>47</v>
      </c>
      <c r="B86" s="57" t="s">
        <v>236</v>
      </c>
    </row>
    <row r="87" spans="1:2" ht="25.5">
      <c r="A87" s="57" t="s">
        <v>251</v>
      </c>
      <c r="B87" s="57" t="s">
        <v>237</v>
      </c>
    </row>
    <row r="88" spans="1:2">
      <c r="A88" s="57" t="s">
        <v>46</v>
      </c>
      <c r="B88" s="57" t="s">
        <v>238</v>
      </c>
    </row>
    <row r="89" spans="1:2" ht="25.5">
      <c r="A89" s="57" t="s">
        <v>252</v>
      </c>
      <c r="B89" s="57" t="s">
        <v>239</v>
      </c>
    </row>
    <row r="90" spans="1:2">
      <c r="A90" s="57" t="s">
        <v>557</v>
      </c>
      <c r="B90" s="57" t="s">
        <v>240</v>
      </c>
    </row>
    <row r="91" spans="1:2">
      <c r="A91" s="57" t="s">
        <v>558</v>
      </c>
      <c r="B91" s="57" t="s">
        <v>241</v>
      </c>
    </row>
  </sheetData>
  <sheetProtection algorithmName="SHA-512" hashValue="3PhJjekQ8Ng8ppqjIGsHeDB/j1vKvwxAgdBJyYXaZzbv7Iq2kHwC8M3bSUYE9JM/04FKslAt8HIPGuvHQ9TlAA==" saltValue="R4p23W4ZhU2dEUi7CEO/1A==" spinCount="100000" sheet="1" objects="1" scenarios="1"/>
  <phoneticPr fontId="49" type="noConversion"/>
  <pageMargins left="0.70866141732283472" right="0.70866141732283472" top="0.74803149606299213" bottom="0.74803149606299213" header="0.31496062992125984" footer="0.31496062992125984"/>
  <pageSetup paperSize="9" orientation="portrait" r:id="rId1"/>
  <headerFooter>
    <oddHeader>&amp;L&amp;"Arial Narrow,Navadno"RTV Slovenja - Stavba radia&amp;R&amp;"Arial Narrow,Navadno"POPIS DEL</oddHeader>
    <oddFooter>&amp;C&amp;"Arial Narrow,Navadno"&amp;A&amp;R&amp;"Arial Narrow,Navadno"&amp;P od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4EFAE1-C0C3-455D-8CA1-DEC715A15BBB}">
  <sheetPr>
    <pageSetUpPr fitToPage="1"/>
  </sheetPr>
  <dimension ref="A1:J212"/>
  <sheetViews>
    <sheetView view="pageBreakPreview" zoomScale="115" zoomScaleNormal="115" zoomScaleSheetLayoutView="115" zoomScalePageLayoutView="85" workbookViewId="0">
      <selection activeCell="M11" sqref="M11"/>
    </sheetView>
  </sheetViews>
  <sheetFormatPr defaultColWidth="9.1640625" defaultRowHeight="13.5"/>
  <cols>
    <col min="1" max="1" width="3.6640625" style="1" bestFit="1" customWidth="1"/>
    <col min="2" max="2" width="7" style="78" bestFit="1" customWidth="1"/>
    <col min="3" max="3" width="70.83203125" style="89" customWidth="1"/>
    <col min="4" max="4" width="10" style="4" customWidth="1"/>
    <col min="5" max="5" width="9" style="6" customWidth="1"/>
    <col min="6" max="6" width="11" style="20" bestFit="1" customWidth="1"/>
    <col min="7" max="7" width="16.1640625" style="21" bestFit="1" customWidth="1"/>
    <col min="8" max="10" width="14.1640625" style="1" hidden="1" customWidth="1"/>
    <col min="11" max="20" width="9.1640625" style="1" customWidth="1"/>
    <col min="21" max="16384" width="9.1640625" style="1"/>
  </cols>
  <sheetData>
    <row r="1" spans="2:10">
      <c r="B1" s="98"/>
      <c r="C1" s="8"/>
      <c r="D1" s="226"/>
      <c r="E1" s="197"/>
      <c r="F1" s="198"/>
      <c r="G1" s="22"/>
      <c r="H1" s="244" t="s">
        <v>501</v>
      </c>
      <c r="I1" s="244"/>
      <c r="J1" s="244"/>
    </row>
    <row r="2" spans="2:10" ht="14.25" thickBot="1">
      <c r="B2" s="99" t="s">
        <v>27</v>
      </c>
      <c r="C2" s="46" t="s">
        <v>1</v>
      </c>
      <c r="D2" s="3"/>
      <c r="E2" s="41"/>
      <c r="F2" s="23"/>
      <c r="G2" s="199" t="s">
        <v>9</v>
      </c>
      <c r="H2" s="97" t="s">
        <v>503</v>
      </c>
      <c r="I2" s="97" t="s">
        <v>504</v>
      </c>
      <c r="J2" s="97" t="s">
        <v>505</v>
      </c>
    </row>
    <row r="3" spans="2:10">
      <c r="B3" s="100" t="str">
        <f>B23</f>
        <v>A.I.</v>
      </c>
      <c r="C3" s="169" t="str">
        <f>C23</f>
        <v>RUŠITVENA in DEMONTAŽNA DELA</v>
      </c>
      <c r="F3" s="25"/>
      <c r="G3" s="26">
        <f>G59</f>
        <v>0</v>
      </c>
      <c r="H3" s="189">
        <f t="shared" ref="H3:I3" si="0">H59</f>
        <v>0</v>
      </c>
      <c r="I3" s="189">
        <f t="shared" si="0"/>
        <v>0</v>
      </c>
      <c r="J3" s="189">
        <f t="shared" ref="J3" si="1">J59</f>
        <v>0</v>
      </c>
    </row>
    <row r="4" spans="2:10">
      <c r="B4" s="102"/>
      <c r="C4" s="9" t="s">
        <v>3</v>
      </c>
      <c r="D4" s="16"/>
      <c r="E4" s="13"/>
      <c r="F4" s="27"/>
      <c r="G4" s="28">
        <f>SUM(G3:G3)</f>
        <v>0</v>
      </c>
      <c r="H4" s="190">
        <f t="shared" ref="H4:J4" si="2">SUM(H3:H3)</f>
        <v>0</v>
      </c>
      <c r="I4" s="190">
        <f t="shared" si="2"/>
        <v>0</v>
      </c>
      <c r="J4" s="190">
        <f t="shared" si="2"/>
        <v>0</v>
      </c>
    </row>
    <row r="5" spans="2:10">
      <c r="C5" s="169"/>
      <c r="H5" s="97"/>
      <c r="I5" s="97"/>
      <c r="J5" s="97"/>
    </row>
    <row r="6" spans="2:10">
      <c r="C6" s="169"/>
      <c r="H6" s="97"/>
      <c r="I6" s="97"/>
      <c r="J6" s="97"/>
    </row>
    <row r="7" spans="2:10" ht="14.25" thickBot="1">
      <c r="B7" s="79" t="s">
        <v>26</v>
      </c>
      <c r="C7" s="46" t="s">
        <v>5</v>
      </c>
      <c r="D7" s="3"/>
      <c r="E7" s="41"/>
      <c r="F7" s="23"/>
      <c r="G7" s="199" t="s">
        <v>9</v>
      </c>
      <c r="H7" s="97"/>
      <c r="I7" s="97"/>
      <c r="J7" s="97"/>
    </row>
    <row r="8" spans="2:10" ht="15" customHeight="1">
      <c r="B8" s="100" t="str">
        <f>B64</f>
        <v>B.I.</v>
      </c>
      <c r="C8" s="127" t="str">
        <f>C64</f>
        <v>STAVBNO POHIŠTVO</v>
      </c>
      <c r="F8" s="25"/>
      <c r="G8" s="26">
        <f>G156</f>
        <v>0</v>
      </c>
      <c r="H8" s="189">
        <f t="shared" ref="H8:I8" si="3">H156</f>
        <v>0</v>
      </c>
      <c r="I8" s="189">
        <f t="shared" si="3"/>
        <v>0</v>
      </c>
      <c r="J8" s="189">
        <f t="shared" ref="J8" si="4">J156</f>
        <v>0</v>
      </c>
    </row>
    <row r="9" spans="2:10" ht="15" customHeight="1">
      <c r="B9" s="100" t="str">
        <f>B159</f>
        <v>B.II.</v>
      </c>
      <c r="C9" s="127" t="str">
        <f>C159</f>
        <v>KROVSKO KLEPARSKA DELA</v>
      </c>
      <c r="F9" s="25"/>
      <c r="G9" s="26">
        <f>G173</f>
        <v>0</v>
      </c>
      <c r="H9" s="189">
        <f t="shared" ref="H9:I9" si="5">H173</f>
        <v>0</v>
      </c>
      <c r="I9" s="189">
        <f t="shared" si="5"/>
        <v>0</v>
      </c>
      <c r="J9" s="189">
        <f t="shared" ref="J9" si="6">J173</f>
        <v>0</v>
      </c>
    </row>
    <row r="10" spans="2:10" ht="15" customHeight="1">
      <c r="B10" s="100" t="str">
        <f>B175</f>
        <v>B.III.</v>
      </c>
      <c r="C10" s="127" t="str">
        <f>C175</f>
        <v>SUHOMONTAŽNA DELA</v>
      </c>
      <c r="F10" s="25"/>
      <c r="G10" s="26">
        <f>G186</f>
        <v>0</v>
      </c>
      <c r="H10" s="189">
        <f t="shared" ref="H10:I10" si="7">H186</f>
        <v>0</v>
      </c>
      <c r="I10" s="189">
        <f t="shared" si="7"/>
        <v>0</v>
      </c>
      <c r="J10" s="189">
        <f t="shared" ref="J10" si="8">J186</f>
        <v>0</v>
      </c>
    </row>
    <row r="11" spans="2:10" ht="15" customHeight="1">
      <c r="B11" s="100" t="str">
        <f>B188</f>
        <v>B.IV.</v>
      </c>
      <c r="C11" s="127" t="str">
        <f>C188</f>
        <v>MIZARSKA DELA</v>
      </c>
      <c r="F11" s="25"/>
      <c r="G11" s="26">
        <f>G198</f>
        <v>0</v>
      </c>
      <c r="H11" s="189">
        <f t="shared" ref="H11:I11" si="9">H198</f>
        <v>0</v>
      </c>
      <c r="I11" s="189">
        <f t="shared" si="9"/>
        <v>0</v>
      </c>
      <c r="J11" s="189">
        <f t="shared" ref="J11" si="10">J198</f>
        <v>0</v>
      </c>
    </row>
    <row r="12" spans="2:10" ht="15" customHeight="1">
      <c r="B12" s="100" t="str">
        <f>B200</f>
        <v>B.V.</v>
      </c>
      <c r="C12" s="127" t="str">
        <f>C200</f>
        <v>SLIKOPLESKARSKA DELA</v>
      </c>
      <c r="F12" s="25"/>
      <c r="G12" s="26">
        <f>G210</f>
        <v>0</v>
      </c>
      <c r="H12" s="189">
        <f t="shared" ref="H12:I12" si="11">H210</f>
        <v>0</v>
      </c>
      <c r="I12" s="189">
        <f t="shared" si="11"/>
        <v>0</v>
      </c>
      <c r="J12" s="189">
        <f t="shared" ref="J12" si="12">J210</f>
        <v>0</v>
      </c>
    </row>
    <row r="13" spans="2:10">
      <c r="B13" s="81"/>
      <c r="C13" s="9" t="str">
        <f>"SKUPAJ " &amp;C7</f>
        <v>SKUPAJ OBRTNIŠKA DELA</v>
      </c>
      <c r="D13" s="16"/>
      <c r="E13" s="13"/>
      <c r="F13" s="27"/>
      <c r="G13" s="28">
        <f>SUM(G8:G12)</f>
        <v>0</v>
      </c>
      <c r="H13" s="190">
        <f t="shared" ref="H13:J13" si="13">SUM(H8:H12)</f>
        <v>0</v>
      </c>
      <c r="I13" s="190">
        <f t="shared" si="13"/>
        <v>0</v>
      </c>
      <c r="J13" s="190">
        <f t="shared" si="13"/>
        <v>0</v>
      </c>
    </row>
    <row r="14" spans="2:10">
      <c r="B14" s="80"/>
      <c r="F14" s="25"/>
      <c r="G14" s="26"/>
      <c r="H14" s="189"/>
      <c r="I14" s="189"/>
      <c r="J14" s="189"/>
    </row>
    <row r="15" spans="2:10">
      <c r="B15" s="81"/>
      <c r="C15" s="9" t="s">
        <v>304</v>
      </c>
      <c r="D15" s="16"/>
      <c r="E15" s="13"/>
      <c r="F15" s="27"/>
      <c r="G15" s="28">
        <f>G13+G4</f>
        <v>0</v>
      </c>
      <c r="H15" s="190">
        <f t="shared" ref="H15:I15" si="14">H13+H4</f>
        <v>0</v>
      </c>
      <c r="I15" s="190">
        <f t="shared" si="14"/>
        <v>0</v>
      </c>
      <c r="J15" s="190">
        <f t="shared" ref="J15" si="15">J13+J4</f>
        <v>0</v>
      </c>
    </row>
    <row r="16" spans="2:10">
      <c r="B16" s="80"/>
      <c r="C16" s="169"/>
      <c r="F16" s="25"/>
      <c r="G16" s="26"/>
      <c r="H16" s="97"/>
      <c r="I16" s="97"/>
      <c r="J16" s="97"/>
    </row>
    <row r="17" spans="1:7">
      <c r="B17" s="80"/>
      <c r="C17" s="19"/>
      <c r="D17" s="201"/>
      <c r="E17" s="200"/>
      <c r="F17" s="201"/>
      <c r="G17" s="202"/>
    </row>
    <row r="18" spans="1:7">
      <c r="A18" s="245" t="s">
        <v>15</v>
      </c>
      <c r="B18" s="245"/>
      <c r="C18" s="5" t="s">
        <v>13</v>
      </c>
      <c r="D18" s="227" t="s">
        <v>10</v>
      </c>
      <c r="E18" s="203" t="s">
        <v>11</v>
      </c>
      <c r="F18" s="203" t="s">
        <v>14</v>
      </c>
      <c r="G18" s="204" t="s">
        <v>9</v>
      </c>
    </row>
    <row r="19" spans="1:7">
      <c r="B19" s="80"/>
      <c r="C19" s="47"/>
      <c r="D19" s="7"/>
      <c r="E19" s="15"/>
      <c r="F19" s="25"/>
      <c r="G19" s="26"/>
    </row>
    <row r="20" spans="1:7" ht="14.25" thickBot="1">
      <c r="A20" s="79"/>
      <c r="B20" s="99" t="s">
        <v>0</v>
      </c>
      <c r="C20" s="48" t="s">
        <v>1</v>
      </c>
      <c r="D20" s="3"/>
      <c r="E20" s="41"/>
      <c r="F20" s="23"/>
      <c r="G20" s="29"/>
    </row>
    <row r="21" spans="1:7">
      <c r="B21" s="104"/>
      <c r="C21" s="55"/>
      <c r="D21" s="17"/>
      <c r="E21" s="42"/>
      <c r="F21" s="25"/>
      <c r="G21" s="26"/>
    </row>
    <row r="22" spans="1:7">
      <c r="B22" s="104"/>
      <c r="C22" s="55"/>
      <c r="D22" s="17"/>
      <c r="E22" s="42"/>
      <c r="F22" s="25"/>
      <c r="G22" s="26"/>
    </row>
    <row r="23" spans="1:7">
      <c r="A23" s="84"/>
      <c r="B23" s="125" t="s">
        <v>2</v>
      </c>
      <c r="C23" s="49" t="s">
        <v>271</v>
      </c>
      <c r="D23" s="37"/>
      <c r="E23" s="43"/>
      <c r="F23" s="38"/>
      <c r="G23" s="39"/>
    </row>
    <row r="24" spans="1:7">
      <c r="B24" s="105"/>
      <c r="C24" s="51"/>
      <c r="E24" s="42"/>
      <c r="F24" s="25"/>
      <c r="G24" s="26"/>
    </row>
    <row r="25" spans="1:7" ht="12.75">
      <c r="B25" s="83" t="s">
        <v>7</v>
      </c>
      <c r="C25" s="251" t="s">
        <v>254</v>
      </c>
      <c r="D25" s="252"/>
      <c r="E25" s="252"/>
      <c r="F25" s="252"/>
      <c r="G25" s="252"/>
    </row>
    <row r="26" spans="1:7" ht="54" customHeight="1">
      <c r="B26" s="1"/>
      <c r="C26" s="251" t="s">
        <v>255</v>
      </c>
      <c r="D26" s="252"/>
      <c r="E26" s="252"/>
      <c r="F26" s="252"/>
      <c r="G26" s="252"/>
    </row>
    <row r="27" spans="1:7" ht="53.25" customHeight="1">
      <c r="B27" s="104"/>
      <c r="C27" s="251" t="s">
        <v>256</v>
      </c>
      <c r="D27" s="252"/>
      <c r="E27" s="252"/>
      <c r="F27" s="252"/>
      <c r="G27" s="252"/>
    </row>
    <row r="28" spans="1:7" ht="41.25" customHeight="1">
      <c r="B28" s="104"/>
      <c r="C28" s="251" t="s">
        <v>257</v>
      </c>
      <c r="D28" s="252"/>
      <c r="E28" s="252"/>
      <c r="F28" s="252"/>
      <c r="G28" s="252"/>
    </row>
    <row r="29" spans="1:7">
      <c r="B29" s="100"/>
      <c r="C29" s="52"/>
      <c r="D29" s="226"/>
      <c r="E29" s="205"/>
      <c r="F29" s="206"/>
      <c r="G29" s="207"/>
    </row>
    <row r="30" spans="1:7">
      <c r="A30" s="108" t="s">
        <v>22</v>
      </c>
      <c r="B30" s="109"/>
      <c r="C30" s="95" t="s">
        <v>262</v>
      </c>
      <c r="D30" s="226"/>
      <c r="E30" s="205"/>
      <c r="F30" s="206"/>
      <c r="G30" s="207"/>
    </row>
    <row r="31" spans="1:7" ht="174" customHeight="1">
      <c r="A31" s="108"/>
      <c r="B31" s="109"/>
      <c r="C31" s="96" t="s">
        <v>260</v>
      </c>
      <c r="D31" s="226"/>
      <c r="E31" s="205"/>
      <c r="F31" s="206"/>
      <c r="G31" s="207"/>
    </row>
    <row r="32" spans="1:7" ht="40.5">
      <c r="A32" s="108"/>
      <c r="B32" s="109"/>
      <c r="C32" s="96" t="s">
        <v>560</v>
      </c>
      <c r="D32" s="226"/>
      <c r="E32" s="205"/>
      <c r="F32" s="206"/>
      <c r="G32" s="207"/>
    </row>
    <row r="33" spans="2:10" ht="15.75">
      <c r="B33" s="110" t="s">
        <v>16</v>
      </c>
      <c r="C33" s="119" t="s">
        <v>264</v>
      </c>
      <c r="D33" s="228" t="s">
        <v>12</v>
      </c>
      <c r="E33" s="208">
        <f>SUM(E34:E40)</f>
        <v>45</v>
      </c>
      <c r="F33" s="159"/>
      <c r="G33" s="209">
        <f>F33*E33</f>
        <v>0</v>
      </c>
      <c r="H33" s="1">
        <f t="shared" ref="H33:H38" si="16">IF(ISNUMBER(SEARCH("SKLOP 2",C33)),G33,0)</f>
        <v>0</v>
      </c>
      <c r="I33" s="1">
        <f t="shared" ref="I33:I38" si="17">IF(ISNUMBER(SEARCH("SKLOP 3",C33)),G33,0)</f>
        <v>0</v>
      </c>
      <c r="J33" s="1">
        <f t="shared" ref="J33:J38" si="18">IF(ISNUMBER(SEARCH("SKLOP 4",C33)),G33,0)</f>
        <v>0</v>
      </c>
    </row>
    <row r="34" spans="2:10">
      <c r="B34" s="179" t="s">
        <v>22</v>
      </c>
      <c r="C34" s="8" t="s">
        <v>520</v>
      </c>
      <c r="D34" s="226" t="s">
        <v>12</v>
      </c>
      <c r="E34" s="210">
        <v>3</v>
      </c>
      <c r="F34" s="211"/>
      <c r="G34" s="22"/>
      <c r="H34" s="1">
        <f t="shared" si="16"/>
        <v>0</v>
      </c>
      <c r="I34" s="1">
        <f t="shared" si="17"/>
        <v>0</v>
      </c>
      <c r="J34" s="1">
        <f t="shared" si="18"/>
        <v>0</v>
      </c>
    </row>
    <row r="35" spans="2:10">
      <c r="B35" s="179" t="s">
        <v>21</v>
      </c>
      <c r="C35" s="8" t="s">
        <v>563</v>
      </c>
      <c r="D35" s="226" t="s">
        <v>12</v>
      </c>
      <c r="E35" s="210">
        <v>8</v>
      </c>
      <c r="F35" s="211"/>
      <c r="G35" s="22"/>
      <c r="H35" s="1">
        <f t="shared" si="16"/>
        <v>0</v>
      </c>
      <c r="I35" s="1">
        <f t="shared" si="17"/>
        <v>0</v>
      </c>
      <c r="J35" s="1">
        <f t="shared" si="18"/>
        <v>0</v>
      </c>
    </row>
    <row r="36" spans="2:10">
      <c r="B36" s="179" t="s">
        <v>261</v>
      </c>
      <c r="C36" s="8" t="s">
        <v>117</v>
      </c>
      <c r="D36" s="226" t="s">
        <v>12</v>
      </c>
      <c r="E36" s="210">
        <v>1</v>
      </c>
      <c r="F36" s="211"/>
      <c r="G36" s="22"/>
      <c r="H36" s="1">
        <f t="shared" si="16"/>
        <v>0</v>
      </c>
      <c r="I36" s="1">
        <f t="shared" si="17"/>
        <v>0</v>
      </c>
      <c r="J36" s="1">
        <f t="shared" si="18"/>
        <v>0</v>
      </c>
    </row>
    <row r="37" spans="2:10">
      <c r="B37" s="179" t="s">
        <v>265</v>
      </c>
      <c r="C37" s="8" t="s">
        <v>564</v>
      </c>
      <c r="D37" s="226" t="s">
        <v>12</v>
      </c>
      <c r="E37" s="210">
        <v>16</v>
      </c>
      <c r="F37" s="211"/>
      <c r="G37" s="22"/>
      <c r="H37" s="1">
        <f t="shared" si="16"/>
        <v>0</v>
      </c>
      <c r="I37" s="1">
        <f t="shared" si="17"/>
        <v>0</v>
      </c>
      <c r="J37" s="1">
        <f t="shared" si="18"/>
        <v>0</v>
      </c>
    </row>
    <row r="38" spans="2:10">
      <c r="B38" s="179" t="s">
        <v>266</v>
      </c>
      <c r="C38" s="8" t="s">
        <v>562</v>
      </c>
      <c r="D38" s="226" t="s">
        <v>12</v>
      </c>
      <c r="E38" s="210">
        <v>8</v>
      </c>
      <c r="F38" s="211"/>
      <c r="G38" s="22"/>
      <c r="H38" s="1">
        <f t="shared" si="16"/>
        <v>0</v>
      </c>
      <c r="I38" s="1">
        <f t="shared" si="17"/>
        <v>0</v>
      </c>
      <c r="J38" s="1">
        <f t="shared" si="18"/>
        <v>0</v>
      </c>
    </row>
    <row r="39" spans="2:10">
      <c r="B39" s="179" t="s">
        <v>267</v>
      </c>
      <c r="C39" s="8" t="s">
        <v>519</v>
      </c>
      <c r="D39" s="226" t="s">
        <v>12</v>
      </c>
      <c r="E39" s="210">
        <v>8</v>
      </c>
      <c r="F39" s="211"/>
      <c r="G39" s="22"/>
      <c r="H39" s="1">
        <f t="shared" ref="H39:H57" si="19">IF(ISNUMBER(SEARCH("SKLOP 2",C39)),G39,0)</f>
        <v>0</v>
      </c>
      <c r="I39" s="1">
        <f t="shared" ref="I39:I57" si="20">IF(ISNUMBER(SEARCH("SKLOP 3",C39)),G39,0)</f>
        <v>0</v>
      </c>
      <c r="J39" s="1">
        <f t="shared" ref="J39:J57" si="21">IF(ISNUMBER(SEARCH("SKLOP 4",C39)),G39,0)</f>
        <v>0</v>
      </c>
    </row>
    <row r="40" spans="2:10">
      <c r="B40" s="179" t="s">
        <v>321</v>
      </c>
      <c r="C40" s="8" t="s">
        <v>121</v>
      </c>
      <c r="D40" s="226" t="s">
        <v>12</v>
      </c>
      <c r="E40" s="210">
        <v>1</v>
      </c>
      <c r="F40" s="211"/>
      <c r="G40" s="22"/>
      <c r="H40" s="1">
        <f t="shared" si="19"/>
        <v>0</v>
      </c>
      <c r="I40" s="1">
        <f t="shared" si="20"/>
        <v>0</v>
      </c>
      <c r="J40" s="1">
        <f t="shared" si="21"/>
        <v>0</v>
      </c>
    </row>
    <row r="41" spans="2:10">
      <c r="B41" s="179"/>
      <c r="C41" s="8"/>
      <c r="D41" s="226"/>
      <c r="E41" s="210"/>
      <c r="F41" s="211"/>
      <c r="G41" s="22"/>
      <c r="H41" s="1">
        <f t="shared" si="19"/>
        <v>0</v>
      </c>
      <c r="I41" s="1">
        <f t="shared" si="20"/>
        <v>0</v>
      </c>
      <c r="J41" s="1">
        <f t="shared" si="21"/>
        <v>0</v>
      </c>
    </row>
    <row r="42" spans="2:10" ht="15.75" collapsed="1">
      <c r="B42" s="110" t="s">
        <v>17</v>
      </c>
      <c r="C42" s="111" t="s">
        <v>269</v>
      </c>
      <c r="D42" s="228" t="s">
        <v>12</v>
      </c>
      <c r="E42" s="208">
        <f>SUM(E43:E43)</f>
        <v>1</v>
      </c>
      <c r="F42" s="159"/>
      <c r="G42" s="209">
        <f>F42*E42</f>
        <v>0</v>
      </c>
      <c r="H42" s="1">
        <f t="shared" si="19"/>
        <v>0</v>
      </c>
      <c r="I42" s="1">
        <f t="shared" si="20"/>
        <v>0</v>
      </c>
      <c r="J42" s="1">
        <f t="shared" si="21"/>
        <v>0</v>
      </c>
    </row>
    <row r="43" spans="2:10">
      <c r="B43" s="179" t="s">
        <v>22</v>
      </c>
      <c r="C43" s="8" t="s">
        <v>119</v>
      </c>
      <c r="D43" s="226" t="s">
        <v>12</v>
      </c>
      <c r="E43" s="210">
        <v>1</v>
      </c>
      <c r="F43" s="211"/>
      <c r="H43" s="1">
        <f t="shared" si="19"/>
        <v>0</v>
      </c>
      <c r="I43" s="1">
        <f t="shared" si="20"/>
        <v>0</v>
      </c>
      <c r="J43" s="1">
        <f t="shared" si="21"/>
        <v>0</v>
      </c>
    </row>
    <row r="44" spans="2:10">
      <c r="B44" s="100"/>
      <c r="C44" s="8"/>
      <c r="D44" s="226"/>
      <c r="E44" s="210"/>
      <c r="F44" s="211"/>
      <c r="H44" s="1">
        <f t="shared" si="19"/>
        <v>0</v>
      </c>
      <c r="I44" s="1">
        <f t="shared" si="20"/>
        <v>0</v>
      </c>
      <c r="J44" s="1">
        <f t="shared" si="21"/>
        <v>0</v>
      </c>
    </row>
    <row r="45" spans="2:10" ht="15.75" collapsed="1">
      <c r="B45" s="110" t="s">
        <v>18</v>
      </c>
      <c r="C45" s="119" t="s">
        <v>263</v>
      </c>
      <c r="D45" s="228" t="s">
        <v>12</v>
      </c>
      <c r="E45" s="208">
        <f>SUM(E46:E49)</f>
        <v>18</v>
      </c>
      <c r="F45" s="159"/>
      <c r="G45" s="209">
        <f>F45*E45</f>
        <v>0</v>
      </c>
      <c r="H45" s="1">
        <f t="shared" si="19"/>
        <v>0</v>
      </c>
      <c r="I45" s="1">
        <f t="shared" si="20"/>
        <v>0</v>
      </c>
      <c r="J45" s="1">
        <f t="shared" si="21"/>
        <v>0</v>
      </c>
    </row>
    <row r="46" spans="2:10">
      <c r="B46" s="179" t="s">
        <v>22</v>
      </c>
      <c r="C46" s="8" t="s">
        <v>520</v>
      </c>
      <c r="D46" s="226" t="s">
        <v>12</v>
      </c>
      <c r="E46" s="210">
        <v>9</v>
      </c>
      <c r="F46" s="211"/>
      <c r="G46" s="22"/>
      <c r="H46" s="1">
        <f t="shared" si="19"/>
        <v>0</v>
      </c>
      <c r="I46" s="1">
        <f t="shared" si="20"/>
        <v>0</v>
      </c>
      <c r="J46" s="1">
        <f t="shared" si="21"/>
        <v>0</v>
      </c>
    </row>
    <row r="47" spans="2:10">
      <c r="B47" s="179" t="s">
        <v>21</v>
      </c>
      <c r="C47" s="8" t="s">
        <v>116</v>
      </c>
      <c r="D47" s="226" t="s">
        <v>12</v>
      </c>
      <c r="E47" s="210">
        <v>6</v>
      </c>
      <c r="F47" s="211"/>
      <c r="G47" s="22"/>
      <c r="H47" s="1">
        <f t="shared" si="19"/>
        <v>0</v>
      </c>
      <c r="I47" s="1">
        <f t="shared" si="20"/>
        <v>0</v>
      </c>
      <c r="J47" s="1">
        <f t="shared" si="21"/>
        <v>0</v>
      </c>
    </row>
    <row r="48" spans="2:10">
      <c r="B48" s="179" t="s">
        <v>261</v>
      </c>
      <c r="C48" s="8" t="s">
        <v>118</v>
      </c>
      <c r="D48" s="226" t="s">
        <v>12</v>
      </c>
      <c r="E48" s="210">
        <v>2</v>
      </c>
      <c r="F48" s="211"/>
      <c r="G48" s="22"/>
      <c r="H48" s="1">
        <f t="shared" si="19"/>
        <v>0</v>
      </c>
      <c r="I48" s="1">
        <f t="shared" si="20"/>
        <v>0</v>
      </c>
      <c r="J48" s="1">
        <f t="shared" si="21"/>
        <v>0</v>
      </c>
    </row>
    <row r="49" spans="1:10">
      <c r="B49" s="179" t="s">
        <v>265</v>
      </c>
      <c r="C49" s="8" t="s">
        <v>120</v>
      </c>
      <c r="D49" s="226" t="s">
        <v>12</v>
      </c>
      <c r="E49" s="210">
        <v>1</v>
      </c>
      <c r="F49" s="211"/>
      <c r="G49" s="22"/>
      <c r="H49" s="1">
        <f t="shared" si="19"/>
        <v>0</v>
      </c>
      <c r="I49" s="1">
        <f t="shared" si="20"/>
        <v>0</v>
      </c>
      <c r="J49" s="1">
        <f t="shared" si="21"/>
        <v>0</v>
      </c>
    </row>
    <row r="50" spans="1:10">
      <c r="B50" s="144"/>
      <c r="C50" s="8"/>
      <c r="D50" s="226"/>
      <c r="E50" s="210"/>
      <c r="F50" s="211"/>
      <c r="G50" s="22"/>
      <c r="H50" s="1">
        <f t="shared" si="19"/>
        <v>0</v>
      </c>
      <c r="I50" s="1">
        <f t="shared" si="20"/>
        <v>0</v>
      </c>
      <c r="J50" s="1">
        <f t="shared" si="21"/>
        <v>0</v>
      </c>
    </row>
    <row r="51" spans="1:10" ht="15.75" collapsed="1">
      <c r="B51" s="110" t="s">
        <v>123</v>
      </c>
      <c r="C51" s="119" t="s">
        <v>270</v>
      </c>
      <c r="D51" s="228" t="s">
        <v>12</v>
      </c>
      <c r="E51" s="208">
        <f>SUM(E52:E53)</f>
        <v>2</v>
      </c>
      <c r="F51" s="159"/>
      <c r="G51" s="209">
        <f>F51*E51</f>
        <v>0</v>
      </c>
      <c r="H51" s="1">
        <f t="shared" si="19"/>
        <v>0</v>
      </c>
      <c r="I51" s="1">
        <f t="shared" si="20"/>
        <v>0</v>
      </c>
      <c r="J51" s="1">
        <f t="shared" si="21"/>
        <v>0</v>
      </c>
    </row>
    <row r="52" spans="1:10">
      <c r="B52" s="179" t="s">
        <v>22</v>
      </c>
      <c r="C52" s="8" t="s">
        <v>115</v>
      </c>
      <c r="D52" s="226" t="s">
        <v>12</v>
      </c>
      <c r="E52" s="210">
        <v>1</v>
      </c>
      <c r="F52" s="211"/>
      <c r="G52" s="22"/>
      <c r="H52" s="1">
        <f t="shared" si="19"/>
        <v>0</v>
      </c>
      <c r="I52" s="1">
        <f t="shared" si="20"/>
        <v>0</v>
      </c>
      <c r="J52" s="1">
        <f t="shared" si="21"/>
        <v>0</v>
      </c>
    </row>
    <row r="53" spans="1:10">
      <c r="B53" s="179" t="s">
        <v>21</v>
      </c>
      <c r="C53" s="8" t="s">
        <v>268</v>
      </c>
      <c r="D53" s="226" t="s">
        <v>12</v>
      </c>
      <c r="E53" s="210">
        <v>1</v>
      </c>
      <c r="F53" s="211"/>
      <c r="G53" s="22"/>
      <c r="H53" s="1">
        <f t="shared" si="19"/>
        <v>0</v>
      </c>
      <c r="I53" s="1">
        <f t="shared" si="20"/>
        <v>0</v>
      </c>
      <c r="J53" s="1">
        <f t="shared" si="21"/>
        <v>0</v>
      </c>
    </row>
    <row r="54" spans="1:10">
      <c r="B54" s="100"/>
      <c r="C54" s="52"/>
      <c r="D54" s="226"/>
      <c r="E54" s="212"/>
      <c r="F54" s="206"/>
      <c r="G54" s="207"/>
      <c r="H54" s="1">
        <f t="shared" si="19"/>
        <v>0</v>
      </c>
      <c r="I54" s="1">
        <f t="shared" si="20"/>
        <v>0</v>
      </c>
      <c r="J54" s="1">
        <f t="shared" si="21"/>
        <v>0</v>
      </c>
    </row>
    <row r="55" spans="1:10" ht="27">
      <c r="A55" s="113" t="s">
        <v>21</v>
      </c>
      <c r="B55" s="114"/>
      <c r="C55" s="95" t="s">
        <v>258</v>
      </c>
      <c r="D55" s="226"/>
      <c r="E55" s="212"/>
      <c r="F55" s="206"/>
      <c r="G55" s="207"/>
      <c r="H55" s="1">
        <f t="shared" si="19"/>
        <v>0</v>
      </c>
      <c r="I55" s="1">
        <f t="shared" si="20"/>
        <v>0</v>
      </c>
      <c r="J55" s="1">
        <f t="shared" si="21"/>
        <v>0</v>
      </c>
    </row>
    <row r="56" spans="1:10" ht="67.5">
      <c r="A56" s="113"/>
      <c r="B56" s="114"/>
      <c r="C56" s="96" t="s">
        <v>259</v>
      </c>
      <c r="D56" s="226"/>
      <c r="E56" s="212"/>
      <c r="F56" s="206"/>
      <c r="G56" s="207"/>
      <c r="H56" s="1">
        <f t="shared" si="19"/>
        <v>0</v>
      </c>
      <c r="I56" s="1">
        <f t="shared" si="20"/>
        <v>0</v>
      </c>
      <c r="J56" s="1">
        <f t="shared" si="21"/>
        <v>0</v>
      </c>
    </row>
    <row r="57" spans="1:10" ht="29.25">
      <c r="B57" s="115" t="s">
        <v>16</v>
      </c>
      <c r="C57" s="119" t="s">
        <v>565</v>
      </c>
      <c r="D57" s="228" t="s">
        <v>8</v>
      </c>
      <c r="E57" s="213">
        <v>1</v>
      </c>
      <c r="F57" s="159"/>
      <c r="G57" s="209">
        <f>E57*F57</f>
        <v>0</v>
      </c>
      <c r="H57" s="1">
        <f t="shared" si="19"/>
        <v>0</v>
      </c>
      <c r="I57" s="1">
        <f t="shared" si="20"/>
        <v>0</v>
      </c>
      <c r="J57" s="1">
        <f t="shared" si="21"/>
        <v>0</v>
      </c>
    </row>
    <row r="58" spans="1:10">
      <c r="B58" s="100"/>
      <c r="C58" s="144"/>
      <c r="D58" s="7"/>
      <c r="E58" s="211"/>
      <c r="F58" s="198"/>
      <c r="G58" s="22"/>
    </row>
    <row r="59" spans="1:10">
      <c r="A59" s="87"/>
      <c r="B59" s="106"/>
      <c r="C59" s="50" t="str">
        <f>C23 &amp; " SKUPAJ:"</f>
        <v>RUŠITVENA in DEMONTAŽNA DELA SKUPAJ:</v>
      </c>
      <c r="D59" s="18"/>
      <c r="E59" s="44"/>
      <c r="F59" s="32"/>
      <c r="G59" s="33">
        <f>SUM(G30:G58)</f>
        <v>0</v>
      </c>
      <c r="H59" s="107">
        <f>SUM(H30:H58)</f>
        <v>0</v>
      </c>
      <c r="I59" s="107">
        <f>SUM(I30:I58)</f>
        <v>0</v>
      </c>
      <c r="J59" s="107">
        <f>SUM(J30:J58)</f>
        <v>0</v>
      </c>
    </row>
    <row r="60" spans="1:10">
      <c r="B60" s="100"/>
      <c r="C60" s="169"/>
      <c r="E60" s="214"/>
      <c r="F60" s="198"/>
      <c r="G60" s="22"/>
    </row>
    <row r="61" spans="1:10">
      <c r="B61" s="80"/>
      <c r="C61" s="47"/>
      <c r="D61" s="7"/>
      <c r="E61" s="15"/>
      <c r="F61" s="25"/>
      <c r="G61" s="26"/>
    </row>
    <row r="62" spans="1:10" ht="14.25" thickBot="1">
      <c r="A62" s="79"/>
      <c r="B62" s="79" t="s">
        <v>4</v>
      </c>
      <c r="C62" s="48" t="s">
        <v>5</v>
      </c>
      <c r="D62" s="3"/>
      <c r="E62" s="41"/>
      <c r="F62" s="23"/>
      <c r="G62" s="29"/>
    </row>
    <row r="63" spans="1:10">
      <c r="B63" s="83"/>
      <c r="C63" s="55"/>
      <c r="D63" s="17"/>
      <c r="E63" s="214"/>
    </row>
    <row r="64" spans="1:10">
      <c r="A64" s="84"/>
      <c r="B64" s="125" t="s">
        <v>6</v>
      </c>
      <c r="C64" s="49" t="s">
        <v>31</v>
      </c>
      <c r="D64" s="34"/>
      <c r="E64" s="215"/>
      <c r="F64" s="35"/>
      <c r="G64" s="36"/>
    </row>
    <row r="66" spans="2:7" ht="54.75" customHeight="1">
      <c r="B66" s="83" t="s">
        <v>7</v>
      </c>
      <c r="C66" s="249" t="s">
        <v>272</v>
      </c>
      <c r="D66" s="247"/>
      <c r="E66" s="247"/>
      <c r="F66" s="247"/>
      <c r="G66" s="247"/>
    </row>
    <row r="67" spans="2:7">
      <c r="B67" s="83"/>
      <c r="C67" s="250" t="s">
        <v>273</v>
      </c>
      <c r="D67" s="250"/>
      <c r="E67" s="250"/>
      <c r="F67" s="250"/>
      <c r="G67" s="250"/>
    </row>
    <row r="68" spans="2:7" ht="42" customHeight="1">
      <c r="B68" s="83"/>
      <c r="C68" s="248" t="s">
        <v>23</v>
      </c>
      <c r="D68" s="247"/>
      <c r="E68" s="247"/>
      <c r="F68" s="247"/>
      <c r="G68" s="247"/>
    </row>
    <row r="69" spans="2:7" ht="27" customHeight="1">
      <c r="B69" s="83"/>
      <c r="C69" s="248" t="s">
        <v>274</v>
      </c>
      <c r="D69" s="247"/>
      <c r="E69" s="247"/>
      <c r="F69" s="247"/>
      <c r="G69" s="247"/>
    </row>
    <row r="70" spans="2:7" ht="27.75" customHeight="1">
      <c r="B70" s="83"/>
      <c r="C70" s="248" t="s">
        <v>275</v>
      </c>
      <c r="D70" s="247"/>
      <c r="E70" s="247"/>
      <c r="F70" s="247"/>
      <c r="G70" s="247"/>
    </row>
    <row r="71" spans="2:7" ht="27">
      <c r="B71" s="83"/>
      <c r="C71" s="51" t="s">
        <v>282</v>
      </c>
      <c r="D71" s="216"/>
      <c r="E71" s="216"/>
      <c r="F71" s="216"/>
      <c r="G71" s="216"/>
    </row>
    <row r="72" spans="2:7">
      <c r="B72" s="83"/>
      <c r="C72" s="180" t="s">
        <v>101</v>
      </c>
      <c r="D72" s="216"/>
      <c r="E72" s="216"/>
      <c r="F72" s="216"/>
      <c r="G72" s="216"/>
    </row>
    <row r="73" spans="2:7">
      <c r="B73" s="83"/>
      <c r="C73" s="170" t="s">
        <v>110</v>
      </c>
      <c r="D73" s="216"/>
      <c r="E73" s="216"/>
      <c r="F73" s="216"/>
      <c r="G73" s="216"/>
    </row>
    <row r="74" spans="2:7">
      <c r="B74" s="83"/>
      <c r="C74" s="170" t="s">
        <v>95</v>
      </c>
      <c r="D74" s="216"/>
      <c r="E74" s="216"/>
      <c r="F74" s="216"/>
      <c r="G74" s="216"/>
    </row>
    <row r="75" spans="2:7">
      <c r="B75" s="83"/>
      <c r="C75" s="170" t="s">
        <v>96</v>
      </c>
      <c r="D75" s="216"/>
      <c r="E75" s="216"/>
      <c r="F75" s="216"/>
      <c r="G75" s="216"/>
    </row>
    <row r="76" spans="2:7">
      <c r="B76" s="83"/>
      <c r="C76" s="170" t="s">
        <v>111</v>
      </c>
      <c r="D76" s="216"/>
      <c r="E76" s="216"/>
      <c r="F76" s="216"/>
      <c r="G76" s="216"/>
    </row>
    <row r="77" spans="2:7">
      <c r="B77" s="83"/>
      <c r="C77" s="170" t="s">
        <v>97</v>
      </c>
      <c r="D77" s="216"/>
      <c r="E77" s="216"/>
      <c r="F77" s="216"/>
      <c r="G77" s="216"/>
    </row>
    <row r="78" spans="2:7">
      <c r="B78" s="83"/>
      <c r="C78" s="170" t="s">
        <v>98</v>
      </c>
      <c r="D78" s="216"/>
      <c r="E78" s="216"/>
      <c r="F78" s="216"/>
      <c r="G78" s="216"/>
    </row>
    <row r="79" spans="2:7">
      <c r="B79" s="83"/>
      <c r="C79" s="170" t="s">
        <v>99</v>
      </c>
      <c r="D79" s="216"/>
      <c r="E79" s="216"/>
      <c r="F79" s="216"/>
      <c r="G79" s="216"/>
    </row>
    <row r="80" spans="2:7">
      <c r="B80" s="83"/>
      <c r="C80" s="170" t="s">
        <v>122</v>
      </c>
      <c r="D80" s="216"/>
      <c r="E80" s="216"/>
      <c r="F80" s="216"/>
      <c r="G80" s="216"/>
    </row>
    <row r="81" spans="2:7">
      <c r="B81" s="83"/>
      <c r="C81" s="170" t="s">
        <v>100</v>
      </c>
      <c r="D81" s="216"/>
      <c r="E81" s="216"/>
      <c r="F81" s="216"/>
      <c r="G81" s="216"/>
    </row>
    <row r="82" spans="2:7">
      <c r="B82" s="83"/>
      <c r="C82" s="181"/>
      <c r="D82" s="216"/>
      <c r="E82" s="216"/>
      <c r="F82" s="216"/>
      <c r="G82" s="216"/>
    </row>
    <row r="83" spans="2:7" ht="16.5" customHeight="1">
      <c r="B83" s="83"/>
      <c r="C83" s="51" t="s">
        <v>281</v>
      </c>
      <c r="D83" s="216"/>
      <c r="E83" s="216"/>
      <c r="F83" s="216"/>
      <c r="G83" s="216"/>
    </row>
    <row r="84" spans="2:7">
      <c r="B84" s="83"/>
      <c r="C84" s="170" t="s">
        <v>101</v>
      </c>
      <c r="D84" s="216"/>
      <c r="E84" s="216"/>
      <c r="F84" s="216"/>
      <c r="G84" s="216"/>
    </row>
    <row r="85" spans="2:7">
      <c r="B85" s="83"/>
      <c r="C85" s="170" t="s">
        <v>110</v>
      </c>
      <c r="D85" s="216"/>
      <c r="E85" s="216"/>
      <c r="F85" s="216"/>
      <c r="G85" s="216"/>
    </row>
    <row r="86" spans="2:7">
      <c r="B86" s="83"/>
      <c r="C86" s="170" t="s">
        <v>95</v>
      </c>
      <c r="D86" s="216"/>
      <c r="E86" s="216"/>
      <c r="F86" s="216"/>
      <c r="G86" s="216"/>
    </row>
    <row r="87" spans="2:7">
      <c r="B87" s="83"/>
      <c r="C87" s="170" t="s">
        <v>96</v>
      </c>
      <c r="D87" s="216"/>
      <c r="E87" s="216"/>
      <c r="F87" s="216"/>
      <c r="G87" s="216"/>
    </row>
    <row r="88" spans="2:7">
      <c r="B88" s="83"/>
      <c r="C88" s="170" t="s">
        <v>111</v>
      </c>
      <c r="D88" s="216"/>
      <c r="E88" s="216"/>
      <c r="F88" s="216"/>
      <c r="G88" s="216"/>
    </row>
    <row r="89" spans="2:7">
      <c r="B89" s="83"/>
      <c r="C89" s="170" t="s">
        <v>97</v>
      </c>
      <c r="D89" s="216"/>
      <c r="E89" s="216"/>
      <c r="F89" s="216"/>
      <c r="G89" s="216"/>
    </row>
    <row r="90" spans="2:7">
      <c r="B90" s="83"/>
      <c r="C90" s="170" t="s">
        <v>98</v>
      </c>
      <c r="D90" s="216"/>
      <c r="E90" s="216"/>
      <c r="F90" s="216"/>
      <c r="G90" s="216"/>
    </row>
    <row r="91" spans="2:7">
      <c r="B91" s="83"/>
      <c r="C91" s="170" t="s">
        <v>99</v>
      </c>
      <c r="D91" s="216"/>
      <c r="E91" s="216"/>
      <c r="F91" s="216"/>
      <c r="G91" s="216"/>
    </row>
    <row r="92" spans="2:7">
      <c r="B92" s="83"/>
      <c r="C92" s="170" t="s">
        <v>122</v>
      </c>
      <c r="D92" s="216"/>
      <c r="E92" s="216"/>
      <c r="F92" s="216"/>
      <c r="G92" s="216"/>
    </row>
    <row r="93" spans="2:7">
      <c r="B93" s="83"/>
      <c r="C93" s="170" t="s">
        <v>100</v>
      </c>
      <c r="D93" s="216"/>
      <c r="E93" s="216"/>
      <c r="F93" s="216"/>
      <c r="G93" s="216"/>
    </row>
    <row r="94" spans="2:7">
      <c r="B94" s="83"/>
      <c r="C94" s="170"/>
      <c r="D94" s="218"/>
      <c r="E94" s="217"/>
      <c r="F94" s="218"/>
      <c r="G94" s="218"/>
    </row>
    <row r="95" spans="2:7" ht="15.75" customHeight="1">
      <c r="B95" s="83"/>
      <c r="C95" s="51" t="s">
        <v>283</v>
      </c>
      <c r="D95" s="218"/>
      <c r="E95" s="217"/>
      <c r="F95" s="218"/>
      <c r="G95" s="218"/>
    </row>
    <row r="96" spans="2:7">
      <c r="B96" s="83"/>
      <c r="C96" s="180" t="s">
        <v>547</v>
      </c>
      <c r="D96" s="218"/>
      <c r="E96" s="217"/>
      <c r="F96" s="218"/>
      <c r="G96" s="218"/>
    </row>
    <row r="97" spans="1:7">
      <c r="B97" s="83"/>
      <c r="C97" s="180" t="s">
        <v>306</v>
      </c>
      <c r="D97" s="218"/>
      <c r="E97" s="217"/>
      <c r="F97" s="218"/>
      <c r="G97" s="218"/>
    </row>
    <row r="98" spans="1:7">
      <c r="B98" s="83"/>
      <c r="C98" s="170" t="s">
        <v>95</v>
      </c>
      <c r="D98" s="218"/>
      <c r="E98" s="217"/>
      <c r="F98" s="218"/>
      <c r="G98" s="218"/>
    </row>
    <row r="99" spans="1:7">
      <c r="B99" s="83"/>
      <c r="C99" s="170" t="s">
        <v>96</v>
      </c>
      <c r="D99" s="218"/>
      <c r="E99" s="217"/>
      <c r="F99" s="218"/>
      <c r="G99" s="218"/>
    </row>
    <row r="100" spans="1:7">
      <c r="B100" s="83"/>
      <c r="C100" s="170" t="s">
        <v>111</v>
      </c>
      <c r="D100" s="218"/>
      <c r="E100" s="217"/>
      <c r="F100" s="218"/>
      <c r="G100" s="218"/>
    </row>
    <row r="101" spans="1:7">
      <c r="B101" s="83"/>
      <c r="C101" s="170" t="s">
        <v>97</v>
      </c>
      <c r="D101" s="218"/>
      <c r="E101" s="217"/>
      <c r="F101" s="218"/>
      <c r="G101" s="218"/>
    </row>
    <row r="102" spans="1:7">
      <c r="B102" s="83"/>
      <c r="C102" s="170" t="s">
        <v>98</v>
      </c>
      <c r="D102" s="218"/>
      <c r="E102" s="217"/>
      <c r="F102" s="218"/>
      <c r="G102" s="218"/>
    </row>
    <row r="103" spans="1:7">
      <c r="B103" s="83"/>
      <c r="C103" s="170" t="s">
        <v>99</v>
      </c>
      <c r="D103" s="218"/>
      <c r="E103" s="217"/>
      <c r="F103" s="218"/>
      <c r="G103" s="218"/>
    </row>
    <row r="104" spans="1:7">
      <c r="B104" s="83"/>
      <c r="C104" s="170" t="s">
        <v>122</v>
      </c>
      <c r="D104" s="218"/>
      <c r="E104" s="217"/>
      <c r="F104" s="218"/>
      <c r="G104" s="218"/>
    </row>
    <row r="105" spans="1:7">
      <c r="B105" s="83"/>
      <c r="C105" s="170" t="s">
        <v>100</v>
      </c>
      <c r="D105" s="218"/>
      <c r="E105" s="217"/>
      <c r="F105" s="218"/>
      <c r="G105" s="218"/>
    </row>
    <row r="106" spans="1:7">
      <c r="B106" s="83"/>
      <c r="C106" s="170"/>
      <c r="D106" s="218"/>
      <c r="E106" s="217"/>
      <c r="F106" s="218"/>
      <c r="G106" s="218"/>
    </row>
    <row r="107" spans="1:7" ht="40.5">
      <c r="A107" s="124">
        <v>1</v>
      </c>
      <c r="B107" s="123"/>
      <c r="C107" s="95" t="s">
        <v>617</v>
      </c>
      <c r="D107" s="218"/>
      <c r="E107" s="217"/>
      <c r="F107" s="218"/>
      <c r="G107" s="218"/>
    </row>
    <row r="108" spans="1:7" ht="27">
      <c r="A108" s="124"/>
      <c r="B108" s="123"/>
      <c r="C108" s="96" t="s">
        <v>566</v>
      </c>
      <c r="D108" s="218"/>
      <c r="E108" s="217"/>
      <c r="F108" s="218"/>
      <c r="G108" s="218"/>
    </row>
    <row r="109" spans="1:7">
      <c r="A109" s="124"/>
      <c r="B109" s="123"/>
      <c r="C109" s="96" t="s">
        <v>277</v>
      </c>
      <c r="D109" s="218"/>
      <c r="E109" s="217"/>
      <c r="F109" s="218"/>
      <c r="G109" s="218"/>
    </row>
    <row r="110" spans="1:7">
      <c r="A110" s="124"/>
      <c r="B110" s="123"/>
      <c r="C110" s="96" t="s">
        <v>276</v>
      </c>
      <c r="D110" s="218"/>
      <c r="E110" s="217"/>
      <c r="F110" s="218"/>
      <c r="G110" s="218"/>
    </row>
    <row r="111" spans="1:7" ht="26.25" customHeight="1">
      <c r="A111" s="124"/>
      <c r="B111" s="123"/>
      <c r="C111" s="96" t="s">
        <v>284</v>
      </c>
      <c r="D111" s="218"/>
      <c r="E111" s="217"/>
      <c r="F111" s="218"/>
      <c r="G111" s="218"/>
    </row>
    <row r="112" spans="1:7">
      <c r="A112" s="124"/>
      <c r="B112" s="123"/>
      <c r="C112" s="96" t="s">
        <v>278</v>
      </c>
      <c r="D112" s="218"/>
      <c r="E112" s="217"/>
      <c r="F112" s="218"/>
      <c r="G112" s="218"/>
    </row>
    <row r="113" spans="1:10">
      <c r="A113" s="124"/>
      <c r="B113" s="123"/>
      <c r="C113" s="96" t="s">
        <v>279</v>
      </c>
      <c r="D113" s="218"/>
      <c r="E113" s="217"/>
      <c r="F113" s="218"/>
      <c r="G113" s="218"/>
    </row>
    <row r="114" spans="1:10">
      <c r="A114" s="124"/>
      <c r="B114" s="123"/>
      <c r="C114" s="96" t="s">
        <v>280</v>
      </c>
      <c r="D114" s="218"/>
      <c r="E114" s="217"/>
      <c r="F114" s="218"/>
      <c r="G114" s="218"/>
    </row>
    <row r="115" spans="1:10" ht="27">
      <c r="A115" s="124"/>
      <c r="B115" s="123"/>
      <c r="C115" s="96" t="s">
        <v>567</v>
      </c>
      <c r="D115" s="218"/>
      <c r="E115" s="217"/>
      <c r="F115" s="218"/>
      <c r="G115" s="218"/>
    </row>
    <row r="116" spans="1:10" ht="40.5">
      <c r="A116" s="124"/>
      <c r="B116" s="123"/>
      <c r="C116" s="96" t="s">
        <v>305</v>
      </c>
      <c r="D116" s="218"/>
      <c r="E116" s="217"/>
      <c r="F116" s="218"/>
      <c r="G116" s="218"/>
    </row>
    <row r="117" spans="1:10">
      <c r="B117" s="122" t="s">
        <v>16</v>
      </c>
      <c r="C117" s="119" t="s">
        <v>292</v>
      </c>
      <c r="D117" s="185" t="s">
        <v>8</v>
      </c>
      <c r="E117" s="183">
        <v>1</v>
      </c>
      <c r="F117" s="219"/>
      <c r="G117" s="184">
        <f>SUMPRODUCT(E118:E125,F118:F125)</f>
        <v>0</v>
      </c>
      <c r="H117" s="1">
        <f t="shared" ref="H117:H122" si="22">IF(ISNUMBER(SEARCH("SKLOP 2",C117)),G117,0)</f>
        <v>0</v>
      </c>
      <c r="I117" s="1">
        <f t="shared" ref="I117:I122" si="23">IF(ISNUMBER(SEARCH("SKLOP 3",C117)),G117,0)</f>
        <v>0</v>
      </c>
      <c r="J117" s="1">
        <f t="shared" ref="J117:J122" si="24">IF(ISNUMBER(SEARCH("SKLOP 4",C117)),G117,0)</f>
        <v>0</v>
      </c>
    </row>
    <row r="118" spans="1:10">
      <c r="B118" s="94">
        <v>1</v>
      </c>
      <c r="C118" s="93" t="s">
        <v>291</v>
      </c>
      <c r="D118" s="7" t="s">
        <v>12</v>
      </c>
      <c r="E118" s="211">
        <v>3</v>
      </c>
      <c r="F118" s="30"/>
      <c r="H118" s="1">
        <f t="shared" si="22"/>
        <v>0</v>
      </c>
      <c r="I118" s="1">
        <f t="shared" si="23"/>
        <v>0</v>
      </c>
      <c r="J118" s="1">
        <f t="shared" si="24"/>
        <v>0</v>
      </c>
    </row>
    <row r="119" spans="1:10">
      <c r="B119" s="94">
        <v>2</v>
      </c>
      <c r="C119" s="195" t="s">
        <v>568</v>
      </c>
      <c r="D119" s="7" t="s">
        <v>12</v>
      </c>
      <c r="E119" s="211">
        <v>8</v>
      </c>
      <c r="F119" s="30"/>
      <c r="H119" s="1">
        <f t="shared" si="22"/>
        <v>0</v>
      </c>
      <c r="I119" s="1">
        <f t="shared" si="23"/>
        <v>0</v>
      </c>
      <c r="J119" s="1">
        <f t="shared" si="24"/>
        <v>0</v>
      </c>
    </row>
    <row r="120" spans="1:10">
      <c r="B120" s="94">
        <v>3</v>
      </c>
      <c r="C120" s="168" t="s">
        <v>569</v>
      </c>
      <c r="D120" s="7" t="s">
        <v>12</v>
      </c>
      <c r="E120" s="211">
        <v>8</v>
      </c>
      <c r="F120" s="30"/>
      <c r="H120" s="1">
        <f t="shared" si="22"/>
        <v>0</v>
      </c>
      <c r="I120" s="1">
        <f t="shared" si="23"/>
        <v>0</v>
      </c>
      <c r="J120" s="1">
        <f t="shared" si="24"/>
        <v>0</v>
      </c>
    </row>
    <row r="121" spans="1:10">
      <c r="B121" s="94">
        <v>4</v>
      </c>
      <c r="C121" s="168" t="s">
        <v>290</v>
      </c>
      <c r="D121" s="7" t="s">
        <v>12</v>
      </c>
      <c r="E121" s="211">
        <v>1</v>
      </c>
      <c r="F121" s="30"/>
      <c r="H121" s="1">
        <f t="shared" si="22"/>
        <v>0</v>
      </c>
      <c r="I121" s="1">
        <f t="shared" si="23"/>
        <v>0</v>
      </c>
      <c r="J121" s="1">
        <f t="shared" si="24"/>
        <v>0</v>
      </c>
    </row>
    <row r="122" spans="1:10">
      <c r="B122" s="94">
        <v>5</v>
      </c>
      <c r="C122" s="170" t="s">
        <v>570</v>
      </c>
      <c r="D122" s="7" t="s">
        <v>12</v>
      </c>
      <c r="E122" s="211">
        <v>16</v>
      </c>
      <c r="F122" s="30"/>
      <c r="H122" s="1">
        <f t="shared" si="22"/>
        <v>0</v>
      </c>
      <c r="I122" s="1">
        <f t="shared" si="23"/>
        <v>0</v>
      </c>
      <c r="J122" s="1">
        <f t="shared" si="24"/>
        <v>0</v>
      </c>
    </row>
    <row r="123" spans="1:10">
      <c r="B123" s="94">
        <v>6</v>
      </c>
      <c r="C123" s="170" t="s">
        <v>518</v>
      </c>
      <c r="D123" s="7" t="s">
        <v>12</v>
      </c>
      <c r="E123" s="211">
        <v>8</v>
      </c>
      <c r="F123" s="30"/>
      <c r="H123" s="1">
        <f t="shared" ref="H123:H143" si="25">IF(ISNUMBER(SEARCH("SKLOP 2",C123)),G123,0)</f>
        <v>0</v>
      </c>
      <c r="I123" s="1">
        <f t="shared" ref="I123:I143" si="26">IF(ISNUMBER(SEARCH("SKLOP 3",C123)),G123,0)</f>
        <v>0</v>
      </c>
      <c r="J123" s="1">
        <f t="shared" ref="J123:J143" si="27">IF(ISNUMBER(SEARCH("SKLOP 4",C123)),G123,0)</f>
        <v>0</v>
      </c>
    </row>
    <row r="124" spans="1:10">
      <c r="B124" s="94">
        <v>7</v>
      </c>
      <c r="C124" s="170" t="s">
        <v>288</v>
      </c>
      <c r="D124" s="7" t="s">
        <v>12</v>
      </c>
      <c r="E124" s="211">
        <v>1</v>
      </c>
      <c r="F124" s="30"/>
      <c r="H124" s="1">
        <f t="shared" si="25"/>
        <v>0</v>
      </c>
      <c r="I124" s="1">
        <f t="shared" si="26"/>
        <v>0</v>
      </c>
      <c r="J124" s="1">
        <f t="shared" si="27"/>
        <v>0</v>
      </c>
    </row>
    <row r="125" spans="1:10">
      <c r="B125" s="94">
        <v>8</v>
      </c>
      <c r="C125" s="170" t="s">
        <v>571</v>
      </c>
      <c r="D125" s="7" t="s">
        <v>12</v>
      </c>
      <c r="E125" s="211">
        <v>1</v>
      </c>
      <c r="F125" s="30"/>
      <c r="H125" s="1">
        <f t="shared" si="25"/>
        <v>0</v>
      </c>
      <c r="I125" s="1">
        <f t="shared" si="26"/>
        <v>0</v>
      </c>
      <c r="J125" s="1">
        <f t="shared" si="27"/>
        <v>0</v>
      </c>
    </row>
    <row r="126" spans="1:10">
      <c r="B126" s="94"/>
      <c r="C126" s="166"/>
      <c r="D126" s="7"/>
      <c r="E126" s="7"/>
      <c r="F126" s="7"/>
      <c r="H126" s="1">
        <f t="shared" si="25"/>
        <v>0</v>
      </c>
      <c r="I126" s="1">
        <f t="shared" si="26"/>
        <v>0</v>
      </c>
      <c r="J126" s="1">
        <f t="shared" si="27"/>
        <v>0</v>
      </c>
    </row>
    <row r="127" spans="1:10">
      <c r="B127" s="122" t="s">
        <v>17</v>
      </c>
      <c r="C127" s="119" t="s">
        <v>293</v>
      </c>
      <c r="D127" s="185" t="s">
        <v>8</v>
      </c>
      <c r="E127" s="183">
        <v>1</v>
      </c>
      <c r="F127" s="219"/>
      <c r="G127" s="184">
        <f>SUMPRODUCT(E128:E131,F128:F131)</f>
        <v>0</v>
      </c>
      <c r="H127" s="1">
        <f t="shared" si="25"/>
        <v>0</v>
      </c>
      <c r="I127" s="1">
        <f t="shared" si="26"/>
        <v>0</v>
      </c>
      <c r="J127" s="1">
        <f t="shared" si="27"/>
        <v>0</v>
      </c>
    </row>
    <row r="128" spans="1:10">
      <c r="B128" s="94">
        <v>1</v>
      </c>
      <c r="C128" s="170" t="s">
        <v>291</v>
      </c>
      <c r="D128" s="7" t="s">
        <v>12</v>
      </c>
      <c r="E128" s="211">
        <v>9</v>
      </c>
      <c r="F128" s="30"/>
      <c r="H128" s="1">
        <f t="shared" si="25"/>
        <v>0</v>
      </c>
      <c r="I128" s="1">
        <f t="shared" si="26"/>
        <v>0</v>
      </c>
      <c r="J128" s="1">
        <f t="shared" si="27"/>
        <v>0</v>
      </c>
    </row>
    <row r="129" spans="1:10">
      <c r="B129" s="94">
        <v>2</v>
      </c>
      <c r="C129" s="170" t="s">
        <v>295</v>
      </c>
      <c r="D129" s="7" t="s">
        <v>12</v>
      </c>
      <c r="E129" s="211">
        <v>1</v>
      </c>
      <c r="F129" s="30"/>
      <c r="H129" s="1">
        <f t="shared" si="25"/>
        <v>0</v>
      </c>
      <c r="I129" s="1">
        <f t="shared" si="26"/>
        <v>0</v>
      </c>
      <c r="J129" s="1">
        <f t="shared" si="27"/>
        <v>0</v>
      </c>
    </row>
    <row r="130" spans="1:10">
      <c r="B130" s="94">
        <v>3</v>
      </c>
      <c r="C130" s="170" t="s">
        <v>296</v>
      </c>
      <c r="D130" s="7" t="s">
        <v>12</v>
      </c>
      <c r="E130" s="211">
        <v>6</v>
      </c>
      <c r="F130" s="30"/>
      <c r="H130" s="1">
        <f t="shared" si="25"/>
        <v>0</v>
      </c>
      <c r="I130" s="1">
        <f t="shared" si="26"/>
        <v>0</v>
      </c>
      <c r="J130" s="1">
        <f t="shared" si="27"/>
        <v>0</v>
      </c>
    </row>
    <row r="131" spans="1:10">
      <c r="B131" s="94">
        <v>4</v>
      </c>
      <c r="C131" s="170" t="s">
        <v>289</v>
      </c>
      <c r="D131" s="7" t="s">
        <v>12</v>
      </c>
      <c r="E131" s="211">
        <v>2</v>
      </c>
      <c r="F131" s="30"/>
      <c r="H131" s="1">
        <f t="shared" si="25"/>
        <v>0</v>
      </c>
      <c r="I131" s="1">
        <f t="shared" si="26"/>
        <v>0</v>
      </c>
      <c r="J131" s="1">
        <f t="shared" si="27"/>
        <v>0</v>
      </c>
    </row>
    <row r="132" spans="1:10">
      <c r="B132" s="94"/>
      <c r="C132" s="170"/>
      <c r="D132" s="7"/>
      <c r="E132" s="211"/>
      <c r="F132" s="211"/>
      <c r="H132" s="1">
        <f t="shared" si="25"/>
        <v>0</v>
      </c>
      <c r="I132" s="1">
        <f t="shared" si="26"/>
        <v>0</v>
      </c>
      <c r="J132" s="1">
        <f t="shared" si="27"/>
        <v>0</v>
      </c>
    </row>
    <row r="133" spans="1:10">
      <c r="B133" s="122" t="s">
        <v>18</v>
      </c>
      <c r="C133" s="119" t="s">
        <v>294</v>
      </c>
      <c r="D133" s="185" t="s">
        <v>8</v>
      </c>
      <c r="E133" s="183">
        <v>1</v>
      </c>
      <c r="F133" s="219"/>
      <c r="G133" s="184">
        <f>SUMPRODUCT(E134:E135,F134:F135)</f>
        <v>0</v>
      </c>
      <c r="H133" s="1">
        <f t="shared" si="25"/>
        <v>0</v>
      </c>
      <c r="I133" s="1">
        <f t="shared" si="26"/>
        <v>0</v>
      </c>
      <c r="J133" s="1">
        <f t="shared" si="27"/>
        <v>0</v>
      </c>
    </row>
    <row r="134" spans="1:10">
      <c r="B134" s="94">
        <v>1</v>
      </c>
      <c r="C134" s="170" t="s">
        <v>297</v>
      </c>
      <c r="D134" s="7" t="s">
        <v>12</v>
      </c>
      <c r="E134" s="211">
        <v>1</v>
      </c>
      <c r="F134" s="30"/>
      <c r="H134" s="1">
        <f t="shared" si="25"/>
        <v>0</v>
      </c>
      <c r="I134" s="1">
        <f t="shared" si="26"/>
        <v>0</v>
      </c>
      <c r="J134" s="1">
        <f t="shared" si="27"/>
        <v>0</v>
      </c>
    </row>
    <row r="135" spans="1:10">
      <c r="B135" s="94">
        <v>2</v>
      </c>
      <c r="C135" s="170" t="s">
        <v>572</v>
      </c>
      <c r="D135" s="7" t="s">
        <v>12</v>
      </c>
      <c r="E135" s="211">
        <v>1</v>
      </c>
      <c r="F135" s="30"/>
      <c r="G135" s="211"/>
      <c r="H135" s="1">
        <f t="shared" si="25"/>
        <v>0</v>
      </c>
      <c r="I135" s="1">
        <f t="shared" si="26"/>
        <v>0</v>
      </c>
      <c r="J135" s="1">
        <f t="shared" si="27"/>
        <v>0</v>
      </c>
    </row>
    <row r="136" spans="1:10">
      <c r="B136" s="94"/>
      <c r="C136" s="170"/>
      <c r="D136" s="7"/>
      <c r="E136" s="211"/>
      <c r="F136" s="211"/>
      <c r="H136" s="1">
        <f t="shared" si="25"/>
        <v>0</v>
      </c>
      <c r="I136" s="1">
        <f t="shared" si="26"/>
        <v>0</v>
      </c>
      <c r="J136" s="1">
        <f t="shared" si="27"/>
        <v>0</v>
      </c>
    </row>
    <row r="137" spans="1:10" ht="67.5">
      <c r="A137" s="124">
        <v>2</v>
      </c>
      <c r="B137" s="123"/>
      <c r="C137" s="95" t="s">
        <v>298</v>
      </c>
      <c r="D137" s="218"/>
      <c r="E137" s="217"/>
      <c r="F137" s="218"/>
      <c r="H137" s="1">
        <f t="shared" si="25"/>
        <v>0</v>
      </c>
      <c r="I137" s="1">
        <f t="shared" si="26"/>
        <v>0</v>
      </c>
      <c r="J137" s="1">
        <f t="shared" si="27"/>
        <v>0</v>
      </c>
    </row>
    <row r="138" spans="1:10">
      <c r="A138" s="124"/>
      <c r="B138" s="123"/>
      <c r="C138" s="96" t="s">
        <v>285</v>
      </c>
      <c r="D138" s="218"/>
      <c r="E138" s="217"/>
      <c r="F138" s="218"/>
      <c r="H138" s="1">
        <f t="shared" si="25"/>
        <v>0</v>
      </c>
      <c r="I138" s="1">
        <f t="shared" si="26"/>
        <v>0</v>
      </c>
      <c r="J138" s="1">
        <f t="shared" si="27"/>
        <v>0</v>
      </c>
    </row>
    <row r="139" spans="1:10">
      <c r="B139" s="122" t="s">
        <v>16</v>
      </c>
      <c r="C139" s="119" t="s">
        <v>299</v>
      </c>
      <c r="D139" s="185" t="s">
        <v>8</v>
      </c>
      <c r="E139" s="183">
        <v>1</v>
      </c>
      <c r="F139" s="219"/>
      <c r="G139" s="184">
        <f>SUMPRODUCT(E140:E143,F140:F143)</f>
        <v>0</v>
      </c>
      <c r="H139" s="1">
        <f t="shared" si="25"/>
        <v>0</v>
      </c>
      <c r="I139" s="1">
        <f t="shared" si="26"/>
        <v>0</v>
      </c>
      <c r="J139" s="1">
        <f t="shared" si="27"/>
        <v>0</v>
      </c>
    </row>
    <row r="140" spans="1:10">
      <c r="B140" s="94">
        <v>1</v>
      </c>
      <c r="C140" s="162" t="s">
        <v>124</v>
      </c>
      <c r="D140" s="7" t="s">
        <v>12</v>
      </c>
      <c r="E140" s="211">
        <v>3</v>
      </c>
      <c r="F140" s="30"/>
      <c r="H140" s="1">
        <f t="shared" si="25"/>
        <v>0</v>
      </c>
      <c r="I140" s="1">
        <f t="shared" si="26"/>
        <v>0</v>
      </c>
      <c r="J140" s="1">
        <f t="shared" si="27"/>
        <v>0</v>
      </c>
    </row>
    <row r="141" spans="1:10">
      <c r="B141" s="94">
        <v>2</v>
      </c>
      <c r="C141" s="170" t="s">
        <v>288</v>
      </c>
      <c r="D141" s="7" t="s">
        <v>12</v>
      </c>
      <c r="E141" s="211">
        <v>1</v>
      </c>
      <c r="F141" s="30"/>
      <c r="H141" s="1">
        <f t="shared" si="25"/>
        <v>0</v>
      </c>
      <c r="I141" s="1">
        <f t="shared" si="26"/>
        <v>0</v>
      </c>
      <c r="J141" s="1">
        <f t="shared" si="27"/>
        <v>0</v>
      </c>
    </row>
    <row r="142" spans="1:10">
      <c r="B142" s="94">
        <v>3</v>
      </c>
      <c r="C142" s="170" t="s">
        <v>287</v>
      </c>
      <c r="D142" s="7" t="s">
        <v>12</v>
      </c>
      <c r="E142" s="211">
        <v>1</v>
      </c>
      <c r="F142" s="30"/>
      <c r="H142" s="1">
        <f t="shared" si="25"/>
        <v>0</v>
      </c>
      <c r="I142" s="1">
        <f t="shared" si="26"/>
        <v>0</v>
      </c>
      <c r="J142" s="1">
        <f t="shared" si="27"/>
        <v>0</v>
      </c>
    </row>
    <row r="143" spans="1:10">
      <c r="B143" s="94">
        <v>4</v>
      </c>
      <c r="C143" s="170" t="s">
        <v>290</v>
      </c>
      <c r="D143" s="7" t="s">
        <v>12</v>
      </c>
      <c r="E143" s="211">
        <v>1</v>
      </c>
      <c r="F143" s="30"/>
      <c r="H143" s="1">
        <f t="shared" si="25"/>
        <v>0</v>
      </c>
      <c r="I143" s="1">
        <f t="shared" si="26"/>
        <v>0</v>
      </c>
      <c r="J143" s="1">
        <f t="shared" si="27"/>
        <v>0</v>
      </c>
    </row>
    <row r="144" spans="1:10">
      <c r="B144" s="94"/>
      <c r="C144" s="170"/>
      <c r="D144" s="7"/>
      <c r="E144" s="7"/>
      <c r="F144" s="7"/>
      <c r="H144" s="1">
        <f t="shared" ref="H144:H155" si="28">IF(ISNUMBER(SEARCH("SKLOP 2",C144)),G144,0)</f>
        <v>0</v>
      </c>
      <c r="I144" s="1">
        <f t="shared" ref="I144:I155" si="29">IF(ISNUMBER(SEARCH("SKLOP 3",C144)),G144,0)</f>
        <v>0</v>
      </c>
      <c r="J144" s="1">
        <f t="shared" ref="J144:J155" si="30">IF(ISNUMBER(SEARCH("SKLOP 4",C144)),G144,0)</f>
        <v>0</v>
      </c>
    </row>
    <row r="145" spans="1:10">
      <c r="B145" s="122" t="s">
        <v>17</v>
      </c>
      <c r="C145" s="119" t="s">
        <v>300</v>
      </c>
      <c r="D145" s="185" t="s">
        <v>8</v>
      </c>
      <c r="E145" s="183">
        <v>1</v>
      </c>
      <c r="F145" s="219"/>
      <c r="G145" s="184">
        <f>SUMPRODUCT(E146:E148,F146:F148)</f>
        <v>0</v>
      </c>
      <c r="H145" s="1">
        <f t="shared" si="28"/>
        <v>0</v>
      </c>
      <c r="I145" s="1">
        <f t="shared" si="29"/>
        <v>0</v>
      </c>
      <c r="J145" s="1">
        <f t="shared" si="30"/>
        <v>0</v>
      </c>
    </row>
    <row r="146" spans="1:10">
      <c r="B146" s="94">
        <v>1</v>
      </c>
      <c r="C146" s="170" t="s">
        <v>568</v>
      </c>
      <c r="D146" s="7" t="s">
        <v>12</v>
      </c>
      <c r="E146" s="211">
        <v>8</v>
      </c>
      <c r="F146" s="30"/>
      <c r="H146" s="1">
        <f t="shared" si="28"/>
        <v>0</v>
      </c>
      <c r="I146" s="1">
        <f t="shared" si="29"/>
        <v>0</v>
      </c>
      <c r="J146" s="1">
        <f t="shared" si="30"/>
        <v>0</v>
      </c>
    </row>
    <row r="147" spans="1:10">
      <c r="B147" s="94">
        <v>2</v>
      </c>
      <c r="C147" s="170" t="s">
        <v>569</v>
      </c>
      <c r="D147" s="7" t="s">
        <v>12</v>
      </c>
      <c r="E147" s="211">
        <v>8</v>
      </c>
      <c r="F147" s="30"/>
      <c r="H147" s="1">
        <f t="shared" si="28"/>
        <v>0</v>
      </c>
      <c r="I147" s="1">
        <f t="shared" si="29"/>
        <v>0</v>
      </c>
      <c r="J147" s="1">
        <f t="shared" si="30"/>
        <v>0</v>
      </c>
    </row>
    <row r="148" spans="1:10">
      <c r="B148" s="94">
        <v>3</v>
      </c>
      <c r="C148" s="170" t="s">
        <v>570</v>
      </c>
      <c r="D148" s="7" t="s">
        <v>12</v>
      </c>
      <c r="E148" s="211">
        <v>16</v>
      </c>
      <c r="F148" s="30"/>
      <c r="H148" s="1">
        <f t="shared" si="28"/>
        <v>0</v>
      </c>
      <c r="I148" s="1">
        <f t="shared" si="29"/>
        <v>0</v>
      </c>
      <c r="J148" s="1">
        <f t="shared" si="30"/>
        <v>0</v>
      </c>
    </row>
    <row r="149" spans="1:10">
      <c r="B149" s="94"/>
      <c r="C149" s="170"/>
      <c r="D149" s="7"/>
      <c r="E149" s="7"/>
      <c r="F149" s="7"/>
      <c r="H149" s="1">
        <f t="shared" si="28"/>
        <v>0</v>
      </c>
      <c r="I149" s="1">
        <f t="shared" si="29"/>
        <v>0</v>
      </c>
      <c r="J149" s="1">
        <f t="shared" si="30"/>
        <v>0</v>
      </c>
    </row>
    <row r="150" spans="1:10">
      <c r="B150" s="122" t="s">
        <v>18</v>
      </c>
      <c r="C150" s="119" t="s">
        <v>301</v>
      </c>
      <c r="D150" s="185" t="s">
        <v>8</v>
      </c>
      <c r="E150" s="183">
        <v>1</v>
      </c>
      <c r="F150" s="219"/>
      <c r="G150" s="184">
        <f>SUMPRODUCT(E151:E154,F151:F154)</f>
        <v>0</v>
      </c>
      <c r="H150" s="1">
        <f t="shared" si="28"/>
        <v>0</v>
      </c>
      <c r="I150" s="1">
        <f t="shared" si="29"/>
        <v>0</v>
      </c>
      <c r="J150" s="1">
        <f t="shared" si="30"/>
        <v>0</v>
      </c>
    </row>
    <row r="151" spans="1:10">
      <c r="B151" s="94">
        <v>1</v>
      </c>
      <c r="C151" s="170" t="s">
        <v>291</v>
      </c>
      <c r="D151" s="7" t="s">
        <v>12</v>
      </c>
      <c r="E151" s="211">
        <v>9</v>
      </c>
      <c r="F151" s="30"/>
      <c r="H151" s="1">
        <f t="shared" si="28"/>
        <v>0</v>
      </c>
      <c r="I151" s="1">
        <f t="shared" si="29"/>
        <v>0</v>
      </c>
      <c r="J151" s="1">
        <f t="shared" si="30"/>
        <v>0</v>
      </c>
    </row>
    <row r="152" spans="1:10">
      <c r="B152" s="94">
        <v>2</v>
      </c>
      <c r="C152" s="170" t="s">
        <v>295</v>
      </c>
      <c r="D152" s="7" t="s">
        <v>12</v>
      </c>
      <c r="E152" s="211">
        <v>1</v>
      </c>
      <c r="F152" s="30"/>
      <c r="H152" s="1">
        <f t="shared" si="28"/>
        <v>0</v>
      </c>
      <c r="I152" s="1">
        <f t="shared" si="29"/>
        <v>0</v>
      </c>
      <c r="J152" s="1">
        <f t="shared" si="30"/>
        <v>0</v>
      </c>
    </row>
    <row r="153" spans="1:10">
      <c r="B153" s="94">
        <v>3</v>
      </c>
      <c r="C153" s="170" t="s">
        <v>296</v>
      </c>
      <c r="D153" s="7" t="s">
        <v>12</v>
      </c>
      <c r="E153" s="211">
        <v>6</v>
      </c>
      <c r="F153" s="30"/>
      <c r="H153" s="1">
        <f t="shared" si="28"/>
        <v>0</v>
      </c>
      <c r="I153" s="1">
        <f t="shared" si="29"/>
        <v>0</v>
      </c>
      <c r="J153" s="1">
        <f t="shared" si="30"/>
        <v>0</v>
      </c>
    </row>
    <row r="154" spans="1:10">
      <c r="B154" s="94">
        <v>4</v>
      </c>
      <c r="C154" s="170" t="s">
        <v>289</v>
      </c>
      <c r="D154" s="7" t="s">
        <v>12</v>
      </c>
      <c r="E154" s="211">
        <v>2</v>
      </c>
      <c r="F154" s="30"/>
      <c r="H154" s="1">
        <f t="shared" si="28"/>
        <v>0</v>
      </c>
      <c r="I154" s="1">
        <f t="shared" si="29"/>
        <v>0</v>
      </c>
      <c r="J154" s="1">
        <f t="shared" si="30"/>
        <v>0</v>
      </c>
    </row>
    <row r="155" spans="1:10">
      <c r="B155" s="83"/>
      <c r="C155" s="155"/>
      <c r="D155" s="218"/>
      <c r="E155" s="217"/>
      <c r="F155" s="218"/>
      <c r="G155" s="218"/>
      <c r="H155" s="1">
        <f t="shared" si="28"/>
        <v>0</v>
      </c>
      <c r="I155" s="1">
        <f t="shared" si="29"/>
        <v>0</v>
      </c>
      <c r="J155" s="1">
        <f t="shared" si="30"/>
        <v>0</v>
      </c>
    </row>
    <row r="156" spans="1:10">
      <c r="A156" s="88"/>
      <c r="B156" s="11"/>
      <c r="C156" s="11" t="str">
        <f>C64 &amp; " SKUPAJ:"</f>
        <v>STAVBNO POHIŠTVO SKUPAJ:</v>
      </c>
      <c r="D156" s="18"/>
      <c r="E156" s="45"/>
      <c r="F156" s="160"/>
      <c r="G156" s="33">
        <f>SUM(G107:G155)</f>
        <v>0</v>
      </c>
      <c r="H156" s="33">
        <f>SUM(H107:H155)</f>
        <v>0</v>
      </c>
      <c r="I156" s="33">
        <f>SUM(I107:I155)</f>
        <v>0</v>
      </c>
      <c r="J156" s="33">
        <f>SUM(J107:J155)</f>
        <v>0</v>
      </c>
    </row>
    <row r="157" spans="1:10">
      <c r="B157" s="86"/>
      <c r="E157" s="211"/>
      <c r="H157" s="1">
        <f t="shared" ref="H157:H172" si="31">IF(ISNUMBER(SEARCH("SKLOP 2",C157)),G157,0)</f>
        <v>0</v>
      </c>
      <c r="I157" s="1">
        <f t="shared" ref="I157:I172" si="32">IF(ISNUMBER(SEARCH("SKLOP 3",C157)),G157,0)</f>
        <v>0</v>
      </c>
      <c r="J157" s="1">
        <f t="shared" ref="J157:J172" si="33">IF(ISNUMBER(SEARCH("SKLOP 4",C157)),G157,0)</f>
        <v>0</v>
      </c>
    </row>
    <row r="158" spans="1:10">
      <c r="B158" s="86"/>
      <c r="E158" s="211"/>
      <c r="H158" s="1">
        <f t="shared" si="31"/>
        <v>0</v>
      </c>
      <c r="I158" s="1">
        <f t="shared" si="32"/>
        <v>0</v>
      </c>
      <c r="J158" s="1">
        <f t="shared" si="33"/>
        <v>0</v>
      </c>
    </row>
    <row r="159" spans="1:10">
      <c r="A159" s="84"/>
      <c r="B159" s="125" t="s">
        <v>19</v>
      </c>
      <c r="C159" s="49" t="s">
        <v>84</v>
      </c>
      <c r="D159" s="34"/>
      <c r="E159" s="215"/>
      <c r="F159" s="35"/>
      <c r="G159" s="36"/>
      <c r="H159" s="1">
        <f t="shared" si="31"/>
        <v>0</v>
      </c>
      <c r="I159" s="1">
        <f t="shared" si="32"/>
        <v>0</v>
      </c>
      <c r="J159" s="1">
        <f t="shared" si="33"/>
        <v>0</v>
      </c>
    </row>
    <row r="160" spans="1:10">
      <c r="H160" s="1">
        <f t="shared" si="31"/>
        <v>0</v>
      </c>
      <c r="I160" s="1">
        <f t="shared" si="32"/>
        <v>0</v>
      </c>
      <c r="J160" s="1">
        <f t="shared" si="33"/>
        <v>0</v>
      </c>
    </row>
    <row r="161" spans="1:10" ht="69" customHeight="1">
      <c r="B161" s="83" t="s">
        <v>7</v>
      </c>
      <c r="C161" s="246" t="s">
        <v>92</v>
      </c>
      <c r="D161" s="246"/>
      <c r="E161" s="246"/>
      <c r="F161" s="246"/>
      <c r="G161" s="246"/>
      <c r="H161" s="1">
        <f t="shared" si="31"/>
        <v>0</v>
      </c>
      <c r="I161" s="1">
        <f t="shared" si="32"/>
        <v>0</v>
      </c>
      <c r="J161" s="1">
        <f t="shared" si="33"/>
        <v>0</v>
      </c>
    </row>
    <row r="162" spans="1:10">
      <c r="B162" s="98"/>
      <c r="H162" s="1">
        <f t="shared" si="31"/>
        <v>0</v>
      </c>
      <c r="I162" s="1">
        <f t="shared" si="32"/>
        <v>0</v>
      </c>
      <c r="J162" s="1">
        <f t="shared" si="33"/>
        <v>0</v>
      </c>
    </row>
    <row r="163" spans="1:10" ht="136.5" customHeight="1">
      <c r="A163" s="123">
        <v>1</v>
      </c>
      <c r="B163" s="114"/>
      <c r="C163" s="96" t="s">
        <v>573</v>
      </c>
      <c r="D163" s="7"/>
      <c r="E163" s="211"/>
      <c r="F163" s="128"/>
      <c r="G163" s="128"/>
      <c r="H163" s="1">
        <f t="shared" si="31"/>
        <v>0</v>
      </c>
      <c r="I163" s="1">
        <f t="shared" si="32"/>
        <v>0</v>
      </c>
      <c r="J163" s="1">
        <f t="shared" si="33"/>
        <v>0</v>
      </c>
    </row>
    <row r="164" spans="1:10" ht="27">
      <c r="B164" s="187" t="s">
        <v>16</v>
      </c>
      <c r="C164" s="182" t="s">
        <v>576</v>
      </c>
      <c r="D164" s="185" t="s">
        <v>8</v>
      </c>
      <c r="E164" s="183">
        <v>1</v>
      </c>
      <c r="F164" s="159"/>
      <c r="G164" s="184">
        <f>E164*F164</f>
        <v>0</v>
      </c>
      <c r="H164" s="1">
        <f t="shared" si="31"/>
        <v>0</v>
      </c>
      <c r="I164" s="1">
        <f t="shared" si="32"/>
        <v>0</v>
      </c>
      <c r="J164" s="1">
        <f t="shared" si="33"/>
        <v>0</v>
      </c>
    </row>
    <row r="165" spans="1:10" ht="40.5">
      <c r="B165" s="187" t="s">
        <v>17</v>
      </c>
      <c r="C165" s="182" t="s">
        <v>577</v>
      </c>
      <c r="D165" s="185" t="s">
        <v>8</v>
      </c>
      <c r="E165" s="183">
        <v>1</v>
      </c>
      <c r="F165" s="159"/>
      <c r="G165" s="184">
        <f>E165*F165</f>
        <v>0</v>
      </c>
      <c r="H165" s="1">
        <f t="shared" si="31"/>
        <v>0</v>
      </c>
      <c r="I165" s="1">
        <f t="shared" si="32"/>
        <v>0</v>
      </c>
      <c r="J165" s="1">
        <f t="shared" si="33"/>
        <v>0</v>
      </c>
    </row>
    <row r="166" spans="1:10" ht="27">
      <c r="B166" s="187" t="s">
        <v>18</v>
      </c>
      <c r="C166" s="182" t="s">
        <v>578</v>
      </c>
      <c r="D166" s="185" t="s">
        <v>8</v>
      </c>
      <c r="E166" s="183">
        <v>1</v>
      </c>
      <c r="F166" s="159"/>
      <c r="G166" s="184">
        <f>E166*F166</f>
        <v>0</v>
      </c>
      <c r="H166" s="1">
        <f t="shared" si="31"/>
        <v>0</v>
      </c>
      <c r="I166" s="1">
        <f t="shared" si="32"/>
        <v>0</v>
      </c>
      <c r="J166" s="1">
        <f t="shared" si="33"/>
        <v>0</v>
      </c>
    </row>
    <row r="167" spans="1:10">
      <c r="B167" s="98"/>
      <c r="C167" s="170"/>
      <c r="H167" s="1">
        <f t="shared" si="31"/>
        <v>0</v>
      </c>
      <c r="I167" s="1">
        <f t="shared" si="32"/>
        <v>0</v>
      </c>
      <c r="J167" s="1">
        <f t="shared" si="33"/>
        <v>0</v>
      </c>
    </row>
    <row r="168" spans="1:10" ht="28.5" customHeight="1">
      <c r="A168" s="124">
        <v>2</v>
      </c>
      <c r="B168" s="114"/>
      <c r="C168" s="95" t="s">
        <v>346</v>
      </c>
      <c r="H168" s="1">
        <f t="shared" si="31"/>
        <v>0</v>
      </c>
      <c r="I168" s="1">
        <f t="shared" si="32"/>
        <v>0</v>
      </c>
      <c r="J168" s="1">
        <f t="shared" si="33"/>
        <v>0</v>
      </c>
    </row>
    <row r="169" spans="1:10" ht="54">
      <c r="A169" s="124"/>
      <c r="B169" s="114"/>
      <c r="C169" s="96" t="s">
        <v>303</v>
      </c>
      <c r="H169" s="1">
        <f t="shared" si="31"/>
        <v>0</v>
      </c>
      <c r="I169" s="1">
        <f t="shared" si="32"/>
        <v>0</v>
      </c>
      <c r="J169" s="1">
        <f t="shared" si="33"/>
        <v>0</v>
      </c>
    </row>
    <row r="170" spans="1:10" ht="27">
      <c r="B170" s="187" t="s">
        <v>16</v>
      </c>
      <c r="C170" s="182" t="s">
        <v>575</v>
      </c>
      <c r="D170" s="185" t="s">
        <v>8</v>
      </c>
      <c r="E170" s="183">
        <v>1</v>
      </c>
      <c r="F170" s="159"/>
      <c r="G170" s="184">
        <f>E170*F170</f>
        <v>0</v>
      </c>
      <c r="H170" s="1">
        <f t="shared" si="31"/>
        <v>0</v>
      </c>
      <c r="I170" s="1">
        <f t="shared" si="32"/>
        <v>0</v>
      </c>
      <c r="J170" s="1">
        <f t="shared" si="33"/>
        <v>0</v>
      </c>
    </row>
    <row r="171" spans="1:10" ht="27">
      <c r="B171" s="187" t="s">
        <v>17</v>
      </c>
      <c r="C171" s="182" t="s">
        <v>574</v>
      </c>
      <c r="D171" s="185" t="s">
        <v>8</v>
      </c>
      <c r="E171" s="183">
        <v>1</v>
      </c>
      <c r="F171" s="159"/>
      <c r="G171" s="184">
        <f>E171*F171</f>
        <v>0</v>
      </c>
      <c r="H171" s="1">
        <f t="shared" si="31"/>
        <v>0</v>
      </c>
      <c r="I171" s="1">
        <f t="shared" si="32"/>
        <v>0</v>
      </c>
      <c r="J171" s="1">
        <f t="shared" si="33"/>
        <v>0</v>
      </c>
    </row>
    <row r="172" spans="1:10">
      <c r="C172" s="157"/>
      <c r="H172" s="1">
        <f t="shared" si="31"/>
        <v>0</v>
      </c>
      <c r="I172" s="1">
        <f t="shared" si="32"/>
        <v>0</v>
      </c>
      <c r="J172" s="1">
        <f t="shared" si="33"/>
        <v>0</v>
      </c>
    </row>
    <row r="173" spans="1:10">
      <c r="A173" s="88"/>
      <c r="B173" s="11"/>
      <c r="C173" s="11" t="str">
        <f>C159&amp; " SKUPAJ:"</f>
        <v>KROVSKO KLEPARSKA DELA SKUPAJ:</v>
      </c>
      <c r="D173" s="18"/>
      <c r="E173" s="45"/>
      <c r="F173" s="160"/>
      <c r="G173" s="33">
        <f>SUM(G163:G172)</f>
        <v>0</v>
      </c>
      <c r="H173" s="33">
        <f t="shared" ref="H173:J173" si="34">SUM(H163:H172)</f>
        <v>0</v>
      </c>
      <c r="I173" s="33">
        <f t="shared" si="34"/>
        <v>0</v>
      </c>
      <c r="J173" s="33">
        <f t="shared" si="34"/>
        <v>0</v>
      </c>
    </row>
    <row r="174" spans="1:10">
      <c r="B174" s="86"/>
      <c r="E174" s="211"/>
      <c r="H174" s="1">
        <f t="shared" ref="H174:H185" si="35">IF(ISNUMBER(SEARCH("SKLOP 2",C174)),G174,0)</f>
        <v>0</v>
      </c>
      <c r="I174" s="1">
        <f t="shared" ref="I174:I185" si="36">IF(ISNUMBER(SEARCH("SKLOP 3",C174)),G174,0)</f>
        <v>0</v>
      </c>
      <c r="J174" s="1">
        <f t="shared" ref="J174:J185" si="37">IF(ISNUMBER(SEARCH("SKLOP 4",C174)),G174,0)</f>
        <v>0</v>
      </c>
    </row>
    <row r="175" spans="1:10">
      <c r="A175" s="84"/>
      <c r="B175" s="125" t="s">
        <v>20</v>
      </c>
      <c r="C175" s="49" t="s">
        <v>83</v>
      </c>
      <c r="D175" s="37"/>
      <c r="E175" s="220"/>
      <c r="F175" s="35"/>
      <c r="G175" s="36"/>
      <c r="H175" s="1">
        <f t="shared" si="35"/>
        <v>0</v>
      </c>
      <c r="I175" s="1">
        <f t="shared" si="36"/>
        <v>0</v>
      </c>
      <c r="J175" s="1">
        <f t="shared" si="37"/>
        <v>0</v>
      </c>
    </row>
    <row r="176" spans="1:10">
      <c r="H176" s="1">
        <f t="shared" si="35"/>
        <v>0</v>
      </c>
      <c r="I176" s="1">
        <f t="shared" si="36"/>
        <v>0</v>
      </c>
      <c r="J176" s="1">
        <f t="shared" si="37"/>
        <v>0</v>
      </c>
    </row>
    <row r="177" spans="1:10">
      <c r="B177" s="83" t="s">
        <v>7</v>
      </c>
      <c r="H177" s="1">
        <f t="shared" si="35"/>
        <v>0</v>
      </c>
      <c r="I177" s="1">
        <f t="shared" si="36"/>
        <v>0</v>
      </c>
      <c r="J177" s="1">
        <f t="shared" si="37"/>
        <v>0</v>
      </c>
    </row>
    <row r="178" spans="1:10">
      <c r="H178" s="1">
        <f t="shared" si="35"/>
        <v>0</v>
      </c>
      <c r="I178" s="1">
        <f t="shared" si="36"/>
        <v>0</v>
      </c>
      <c r="J178" s="1">
        <f t="shared" si="37"/>
        <v>0</v>
      </c>
    </row>
    <row r="179" spans="1:10" ht="108">
      <c r="A179" s="124">
        <v>1</v>
      </c>
      <c r="B179" s="114"/>
      <c r="C179" s="96" t="s">
        <v>580</v>
      </c>
      <c r="H179" s="1">
        <f t="shared" si="35"/>
        <v>0</v>
      </c>
      <c r="I179" s="1">
        <f t="shared" si="36"/>
        <v>0</v>
      </c>
      <c r="J179" s="1">
        <f t="shared" si="37"/>
        <v>0</v>
      </c>
    </row>
    <row r="180" spans="1:10" ht="29.25">
      <c r="B180" s="187" t="s">
        <v>16</v>
      </c>
      <c r="C180" s="182" t="s">
        <v>581</v>
      </c>
      <c r="D180" s="185" t="s">
        <v>8</v>
      </c>
      <c r="E180" s="183">
        <v>1</v>
      </c>
      <c r="F180" s="159"/>
      <c r="G180" s="184">
        <f>E180*F180</f>
        <v>0</v>
      </c>
      <c r="H180" s="1">
        <f t="shared" si="35"/>
        <v>0</v>
      </c>
      <c r="I180" s="1">
        <f t="shared" si="36"/>
        <v>0</v>
      </c>
      <c r="J180" s="1">
        <f t="shared" si="37"/>
        <v>0</v>
      </c>
    </row>
    <row r="181" spans="1:10">
      <c r="B181" s="158"/>
      <c r="C181" s="157"/>
      <c r="D181" s="226"/>
      <c r="E181" s="221"/>
      <c r="F181" s="42"/>
      <c r="G181" s="222"/>
      <c r="H181" s="1">
        <f t="shared" si="35"/>
        <v>0</v>
      </c>
      <c r="I181" s="1">
        <f t="shared" si="36"/>
        <v>0</v>
      </c>
      <c r="J181" s="1">
        <f t="shared" si="37"/>
        <v>0</v>
      </c>
    </row>
    <row r="182" spans="1:10" ht="108">
      <c r="A182" s="124">
        <v>2</v>
      </c>
      <c r="B182" s="114"/>
      <c r="C182" s="96" t="s">
        <v>579</v>
      </c>
      <c r="H182" s="1">
        <f t="shared" si="35"/>
        <v>0</v>
      </c>
      <c r="I182" s="1">
        <f t="shared" si="36"/>
        <v>0</v>
      </c>
      <c r="J182" s="1">
        <f t="shared" si="37"/>
        <v>0</v>
      </c>
    </row>
    <row r="183" spans="1:10" ht="29.25">
      <c r="B183" s="187" t="s">
        <v>16</v>
      </c>
      <c r="C183" s="182" t="s">
        <v>582</v>
      </c>
      <c r="D183" s="185" t="s">
        <v>8</v>
      </c>
      <c r="E183" s="183">
        <v>1</v>
      </c>
      <c r="F183" s="159"/>
      <c r="G183" s="184">
        <f>E183*F183</f>
        <v>0</v>
      </c>
      <c r="H183" s="1">
        <f t="shared" si="35"/>
        <v>0</v>
      </c>
      <c r="I183" s="1">
        <f t="shared" si="36"/>
        <v>0</v>
      </c>
      <c r="J183" s="1">
        <f t="shared" si="37"/>
        <v>0</v>
      </c>
    </row>
    <row r="184" spans="1:10">
      <c r="B184" s="158"/>
      <c r="C184" s="170"/>
      <c r="D184" s="226"/>
      <c r="E184" s="221"/>
      <c r="F184" s="42"/>
      <c r="G184" s="222"/>
      <c r="H184" s="1">
        <f t="shared" si="35"/>
        <v>0</v>
      </c>
      <c r="I184" s="1">
        <f t="shared" si="36"/>
        <v>0</v>
      </c>
      <c r="J184" s="1">
        <f t="shared" si="37"/>
        <v>0</v>
      </c>
    </row>
    <row r="185" spans="1:10" ht="12.75">
      <c r="B185" s="1"/>
      <c r="C185" s="1"/>
      <c r="D185" s="224"/>
      <c r="E185" s="223"/>
      <c r="F185" s="224"/>
      <c r="G185" s="224"/>
      <c r="H185" s="1">
        <f t="shared" si="35"/>
        <v>0</v>
      </c>
      <c r="I185" s="1">
        <f t="shared" si="36"/>
        <v>0</v>
      </c>
      <c r="J185" s="1">
        <f t="shared" si="37"/>
        <v>0</v>
      </c>
    </row>
    <row r="186" spans="1:10">
      <c r="A186" s="88"/>
      <c r="B186" s="11"/>
      <c r="C186" s="11" t="str">
        <f>C175&amp; " SKUPAJ:"</f>
        <v>SUHOMONTAŽNA DELA SKUPAJ:</v>
      </c>
      <c r="D186" s="18"/>
      <c r="E186" s="45"/>
      <c r="F186" s="160"/>
      <c r="G186" s="33">
        <f>SUM(G179:G185)</f>
        <v>0</v>
      </c>
      <c r="H186" s="33">
        <f t="shared" ref="H186:J186" si="38">SUM(H179:H185)</f>
        <v>0</v>
      </c>
      <c r="I186" s="33">
        <f t="shared" si="38"/>
        <v>0</v>
      </c>
      <c r="J186" s="33">
        <f t="shared" si="38"/>
        <v>0</v>
      </c>
    </row>
    <row r="187" spans="1:10">
      <c r="H187" s="1">
        <f t="shared" ref="H187:H197" si="39">IF(ISNUMBER(SEARCH("SKLOP 2",C187)),G187,0)</f>
        <v>0</v>
      </c>
      <c r="I187" s="1">
        <f t="shared" ref="I187:I197" si="40">IF(ISNUMBER(SEARCH("SKLOP 3",C187)),G187,0)</f>
        <v>0</v>
      </c>
      <c r="J187" s="1">
        <f t="shared" ref="J187:J197" si="41">IF(ISNUMBER(SEARCH("SKLOP 4",C187)),G187,0)</f>
        <v>0</v>
      </c>
    </row>
    <row r="188" spans="1:10">
      <c r="A188" s="84"/>
      <c r="B188" s="125" t="s">
        <v>78</v>
      </c>
      <c r="C188" s="49" t="s">
        <v>91</v>
      </c>
      <c r="D188" s="37"/>
      <c r="E188" s="220"/>
      <c r="F188" s="35"/>
      <c r="G188" s="36"/>
      <c r="H188" s="1">
        <f t="shared" si="39"/>
        <v>0</v>
      </c>
      <c r="I188" s="1">
        <f t="shared" si="40"/>
        <v>0</v>
      </c>
      <c r="J188" s="1">
        <f t="shared" si="41"/>
        <v>0</v>
      </c>
    </row>
    <row r="189" spans="1:10">
      <c r="C189" s="157"/>
      <c r="H189" s="1">
        <f t="shared" si="39"/>
        <v>0</v>
      </c>
      <c r="I189" s="1">
        <f t="shared" si="40"/>
        <v>0</v>
      </c>
      <c r="J189" s="1">
        <f t="shared" si="41"/>
        <v>0</v>
      </c>
    </row>
    <row r="190" spans="1:10">
      <c r="B190" s="83" t="s">
        <v>7</v>
      </c>
      <c r="C190" s="246"/>
      <c r="D190" s="247"/>
      <c r="E190" s="247"/>
      <c r="F190" s="247"/>
      <c r="G190" s="247"/>
      <c r="H190" s="1">
        <f t="shared" si="39"/>
        <v>0</v>
      </c>
      <c r="I190" s="1">
        <f t="shared" si="40"/>
        <v>0</v>
      </c>
      <c r="J190" s="1">
        <f t="shared" si="41"/>
        <v>0</v>
      </c>
    </row>
    <row r="191" spans="1:10">
      <c r="C191" s="157"/>
      <c r="H191" s="1">
        <f t="shared" si="39"/>
        <v>0</v>
      </c>
      <c r="I191" s="1">
        <f t="shared" si="40"/>
        <v>0</v>
      </c>
      <c r="J191" s="1">
        <f t="shared" si="41"/>
        <v>0</v>
      </c>
    </row>
    <row r="192" spans="1:10">
      <c r="A192" s="113">
        <v>1</v>
      </c>
      <c r="B192" s="114"/>
      <c r="C192" s="95" t="s">
        <v>125</v>
      </c>
      <c r="D192" s="226"/>
      <c r="E192" s="212"/>
      <c r="F192" s="206"/>
      <c r="G192" s="207"/>
      <c r="H192" s="1">
        <f t="shared" si="39"/>
        <v>0</v>
      </c>
      <c r="I192" s="1">
        <f t="shared" si="40"/>
        <v>0</v>
      </c>
      <c r="J192" s="1">
        <f t="shared" si="41"/>
        <v>0</v>
      </c>
    </row>
    <row r="193" spans="1:10" ht="121.5">
      <c r="A193" s="113"/>
      <c r="B193" s="114"/>
      <c r="C193" s="96" t="s">
        <v>584</v>
      </c>
      <c r="D193" s="226"/>
      <c r="E193" s="212"/>
      <c r="F193" s="206"/>
      <c r="G193" s="207"/>
      <c r="H193" s="1">
        <f t="shared" si="39"/>
        <v>0</v>
      </c>
      <c r="I193" s="1">
        <f t="shared" si="40"/>
        <v>0</v>
      </c>
      <c r="J193" s="1">
        <f t="shared" si="41"/>
        <v>0</v>
      </c>
    </row>
    <row r="194" spans="1:10" ht="27">
      <c r="B194" s="193" t="s">
        <v>16</v>
      </c>
      <c r="C194" s="182" t="s">
        <v>583</v>
      </c>
      <c r="D194" s="229" t="s">
        <v>8</v>
      </c>
      <c r="E194" s="213">
        <v>1</v>
      </c>
      <c r="F194" s="159"/>
      <c r="G194" s="209">
        <f>F194*E194</f>
        <v>0</v>
      </c>
      <c r="H194" s="1">
        <f t="shared" si="39"/>
        <v>0</v>
      </c>
      <c r="I194" s="1">
        <f t="shared" si="40"/>
        <v>0</v>
      </c>
      <c r="J194" s="1">
        <f t="shared" si="41"/>
        <v>0</v>
      </c>
    </row>
    <row r="195" spans="1:10" ht="27">
      <c r="B195" s="193" t="s">
        <v>17</v>
      </c>
      <c r="C195" s="182" t="s">
        <v>585</v>
      </c>
      <c r="D195" s="229" t="s">
        <v>8</v>
      </c>
      <c r="E195" s="213">
        <v>1</v>
      </c>
      <c r="F195" s="159"/>
      <c r="G195" s="209">
        <f>F195*E195</f>
        <v>0</v>
      </c>
      <c r="H195" s="1">
        <f t="shared" si="39"/>
        <v>0</v>
      </c>
      <c r="I195" s="1">
        <f t="shared" si="40"/>
        <v>0</v>
      </c>
      <c r="J195" s="1">
        <f t="shared" si="41"/>
        <v>0</v>
      </c>
    </row>
    <row r="196" spans="1:10" ht="27">
      <c r="B196" s="193" t="s">
        <v>18</v>
      </c>
      <c r="C196" s="182" t="s">
        <v>586</v>
      </c>
      <c r="D196" s="229" t="s">
        <v>8</v>
      </c>
      <c r="E196" s="213">
        <v>1</v>
      </c>
      <c r="F196" s="159"/>
      <c r="G196" s="209">
        <f>F196*E196</f>
        <v>0</v>
      </c>
      <c r="H196" s="1">
        <f t="shared" si="39"/>
        <v>0</v>
      </c>
      <c r="I196" s="1">
        <f t="shared" si="40"/>
        <v>0</v>
      </c>
      <c r="J196" s="1">
        <f t="shared" si="41"/>
        <v>0</v>
      </c>
    </row>
    <row r="197" spans="1:10" ht="12.75">
      <c r="B197" s="1"/>
      <c r="C197" s="1"/>
      <c r="D197" s="224"/>
      <c r="E197" s="223"/>
      <c r="F197" s="224"/>
      <c r="G197" s="224"/>
      <c r="H197" s="1">
        <f t="shared" si="39"/>
        <v>0</v>
      </c>
      <c r="I197" s="1">
        <f t="shared" si="40"/>
        <v>0</v>
      </c>
      <c r="J197" s="1">
        <f t="shared" si="41"/>
        <v>0</v>
      </c>
    </row>
    <row r="198" spans="1:10">
      <c r="A198" s="88"/>
      <c r="B198" s="11"/>
      <c r="C198" s="11" t="str">
        <f>C188&amp; " SKUPAJ:"</f>
        <v>MIZARSKA DELA SKUPAJ:</v>
      </c>
      <c r="D198" s="18"/>
      <c r="E198" s="45"/>
      <c r="F198" s="160"/>
      <c r="G198" s="33">
        <f>SUM(G192:G197)</f>
        <v>0</v>
      </c>
      <c r="H198" s="33">
        <f t="shared" ref="H198:J198" si="42">SUM(H192:H197)</f>
        <v>0</v>
      </c>
      <c r="I198" s="33">
        <f t="shared" si="42"/>
        <v>0</v>
      </c>
      <c r="J198" s="33">
        <f t="shared" si="42"/>
        <v>0</v>
      </c>
    </row>
    <row r="199" spans="1:10">
      <c r="C199" s="157"/>
      <c r="H199" s="1">
        <f t="shared" ref="H199:H209" si="43">IF(ISNUMBER(SEARCH("SKLOP 2",C199)),G199,0)</f>
        <v>0</v>
      </c>
      <c r="I199" s="1">
        <f t="shared" ref="I199:I209" si="44">IF(ISNUMBER(SEARCH("SKLOP 3",C199)),G199,0)</f>
        <v>0</v>
      </c>
      <c r="J199" s="1">
        <f t="shared" ref="J199:J209" si="45">IF(ISNUMBER(SEARCH("SKLOP 4",C199)),G199,0)</f>
        <v>0</v>
      </c>
    </row>
    <row r="200" spans="1:10">
      <c r="A200" s="84"/>
      <c r="B200" s="125" t="s">
        <v>90</v>
      </c>
      <c r="C200" s="49" t="s">
        <v>25</v>
      </c>
      <c r="D200" s="37"/>
      <c r="E200" s="220"/>
      <c r="F200" s="35"/>
      <c r="G200" s="36"/>
      <c r="H200" s="1">
        <f t="shared" si="43"/>
        <v>0</v>
      </c>
      <c r="I200" s="1">
        <f t="shared" si="44"/>
        <v>0</v>
      </c>
      <c r="J200" s="1">
        <f t="shared" si="45"/>
        <v>0</v>
      </c>
    </row>
    <row r="201" spans="1:10">
      <c r="C201" s="93"/>
      <c r="H201" s="1">
        <f t="shared" si="43"/>
        <v>0</v>
      </c>
      <c r="I201" s="1">
        <f t="shared" si="44"/>
        <v>0</v>
      </c>
      <c r="J201" s="1">
        <f t="shared" si="45"/>
        <v>0</v>
      </c>
    </row>
    <row r="202" spans="1:10" ht="123.75" customHeight="1">
      <c r="B202" s="83" t="s">
        <v>7</v>
      </c>
      <c r="C202" s="246" t="s">
        <v>89</v>
      </c>
      <c r="D202" s="247"/>
      <c r="E202" s="247"/>
      <c r="F202" s="247"/>
      <c r="G202" s="247"/>
      <c r="H202" s="1">
        <f t="shared" si="43"/>
        <v>0</v>
      </c>
      <c r="I202" s="1">
        <f t="shared" si="44"/>
        <v>0</v>
      </c>
      <c r="J202" s="1">
        <f t="shared" si="45"/>
        <v>0</v>
      </c>
    </row>
    <row r="203" spans="1:10">
      <c r="C203" s="93"/>
      <c r="H203" s="1">
        <f t="shared" si="43"/>
        <v>0</v>
      </c>
      <c r="I203" s="1">
        <f t="shared" si="44"/>
        <v>0</v>
      </c>
      <c r="J203" s="1">
        <f t="shared" si="45"/>
        <v>0</v>
      </c>
    </row>
    <row r="204" spans="1:10" ht="121.5" customHeight="1">
      <c r="A204" s="124">
        <v>1</v>
      </c>
      <c r="B204" s="114"/>
      <c r="C204" s="96" t="s">
        <v>93</v>
      </c>
      <c r="D204" s="224"/>
      <c r="E204" s="223"/>
      <c r="F204" s="224"/>
      <c r="G204" s="224"/>
      <c r="H204" s="1">
        <f t="shared" si="43"/>
        <v>0</v>
      </c>
      <c r="I204" s="1">
        <f t="shared" si="44"/>
        <v>0</v>
      </c>
      <c r="J204" s="1">
        <f t="shared" si="45"/>
        <v>0</v>
      </c>
    </row>
    <row r="205" spans="1:10" ht="42.75">
      <c r="B205" s="192" t="s">
        <v>16</v>
      </c>
      <c r="C205" s="182" t="s">
        <v>587</v>
      </c>
      <c r="D205" s="219" t="s">
        <v>8</v>
      </c>
      <c r="E205" s="225">
        <v>1</v>
      </c>
      <c r="F205" s="159"/>
      <c r="G205" s="209">
        <f t="shared" ref="G205:G207" si="46">F205*E205</f>
        <v>0</v>
      </c>
      <c r="H205" s="1">
        <f t="shared" si="43"/>
        <v>0</v>
      </c>
      <c r="I205" s="1">
        <f t="shared" si="44"/>
        <v>0</v>
      </c>
      <c r="J205" s="1">
        <f t="shared" si="45"/>
        <v>0</v>
      </c>
    </row>
    <row r="206" spans="1:10" ht="29.25">
      <c r="B206" s="192" t="s">
        <v>17</v>
      </c>
      <c r="C206" s="182" t="s">
        <v>636</v>
      </c>
      <c r="D206" s="219" t="s">
        <v>8</v>
      </c>
      <c r="E206" s="225">
        <v>1</v>
      </c>
      <c r="F206" s="159"/>
      <c r="G206" s="209">
        <f t="shared" si="46"/>
        <v>0</v>
      </c>
      <c r="H206" s="1">
        <f t="shared" si="43"/>
        <v>0</v>
      </c>
      <c r="I206" s="1">
        <f t="shared" si="44"/>
        <v>0</v>
      </c>
      <c r="J206" s="1">
        <f t="shared" si="45"/>
        <v>0</v>
      </c>
    </row>
    <row r="207" spans="1:10" ht="29.25">
      <c r="B207" s="192" t="s">
        <v>18</v>
      </c>
      <c r="C207" s="182" t="s">
        <v>637</v>
      </c>
      <c r="D207" s="219" t="s">
        <v>8</v>
      </c>
      <c r="E207" s="225">
        <v>1</v>
      </c>
      <c r="F207" s="159"/>
      <c r="G207" s="209">
        <f t="shared" si="46"/>
        <v>0</v>
      </c>
      <c r="H207" s="1">
        <f t="shared" si="43"/>
        <v>0</v>
      </c>
      <c r="I207" s="1">
        <f t="shared" si="44"/>
        <v>0</v>
      </c>
      <c r="J207" s="1">
        <f t="shared" si="45"/>
        <v>0</v>
      </c>
    </row>
    <row r="208" spans="1:10" ht="12.75">
      <c r="B208" s="1"/>
      <c r="C208" s="1"/>
      <c r="D208" s="224"/>
      <c r="E208" s="224"/>
      <c r="F208" s="224"/>
      <c r="G208" s="224"/>
      <c r="H208" s="1">
        <f t="shared" si="43"/>
        <v>0</v>
      </c>
      <c r="I208" s="1">
        <f t="shared" si="44"/>
        <v>0</v>
      </c>
      <c r="J208" s="1">
        <f t="shared" si="45"/>
        <v>0</v>
      </c>
    </row>
    <row r="209" spans="1:10" ht="12.75">
      <c r="B209" s="1"/>
      <c r="C209" s="1"/>
      <c r="D209" s="224"/>
      <c r="E209" s="224"/>
      <c r="F209" s="224"/>
      <c r="G209" s="224"/>
      <c r="H209" s="1">
        <f t="shared" si="43"/>
        <v>0</v>
      </c>
      <c r="I209" s="1">
        <f t="shared" si="44"/>
        <v>0</v>
      </c>
      <c r="J209" s="1">
        <f t="shared" si="45"/>
        <v>0</v>
      </c>
    </row>
    <row r="210" spans="1:10">
      <c r="A210" s="88"/>
      <c r="B210" s="11"/>
      <c r="C210" s="11" t="str">
        <f>C200&amp; " SKUPAJ:"</f>
        <v>SLIKOPLESKARSKA DELA SKUPAJ:</v>
      </c>
      <c r="D210" s="18"/>
      <c r="E210" s="45"/>
      <c r="F210" s="160"/>
      <c r="G210" s="33">
        <f>SUM(G204:G208)</f>
        <v>0</v>
      </c>
      <c r="H210" s="33">
        <f t="shared" ref="H210:J210" si="47">SUM(H204:H208)</f>
        <v>0</v>
      </c>
      <c r="I210" s="33">
        <f t="shared" si="47"/>
        <v>0</v>
      </c>
      <c r="J210" s="33">
        <f t="shared" si="47"/>
        <v>0</v>
      </c>
    </row>
    <row r="212" spans="1:10">
      <c r="H212" s="161">
        <f>H210+H198+H186+H173+H156+H59</f>
        <v>0</v>
      </c>
    </row>
  </sheetData>
  <sheetProtection algorithmName="SHA-512" hashValue="tT7PZl6Atkbyy+Cdchm+k+/QcYsvQUK5Cc3cD6Rtatpe+nassQINh3Ae22f3lNzXBTByjhKsYmHj3GEo4Ewggw==" saltValue="CT6YqHlTzS29IRlbdOmRJA==" spinCount="100000" sheet="1" objects="1" scenarios="1"/>
  <dataConsolidate/>
  <mergeCells count="14">
    <mergeCell ref="H1:J1"/>
    <mergeCell ref="A18:B18"/>
    <mergeCell ref="C202:G202"/>
    <mergeCell ref="C68:G68"/>
    <mergeCell ref="C66:G66"/>
    <mergeCell ref="C161:G161"/>
    <mergeCell ref="C67:G67"/>
    <mergeCell ref="C190:G190"/>
    <mergeCell ref="C69:G69"/>
    <mergeCell ref="C70:G70"/>
    <mergeCell ref="C26:G26"/>
    <mergeCell ref="C27:G27"/>
    <mergeCell ref="C28:G28"/>
    <mergeCell ref="C25:G25"/>
  </mergeCells>
  <phoneticPr fontId="49" type="noConversion"/>
  <pageMargins left="0.70866141732283472" right="0.70866141732283472" top="1.0236220472440944" bottom="0.74803149606299213" header="0.31496062992125984" footer="0.19685039370078741"/>
  <pageSetup paperSize="9" scale="77" firstPageNumber="0" fitToHeight="0" orientation="portrait" r:id="rId1"/>
  <headerFooter>
    <oddHeader>&amp;L&amp;"Arial Narrow,Navadno"RTV Slovenija - Stavba Center - TV
&amp;R&amp;"Arial Narrow,Navadno"POPIS DEL</oddHeader>
    <oddFooter>&amp;C&amp;"Arial Narrow,Navadno"&amp;A&amp;R&amp;"Arial Narrow,Navadno"&amp;P od &amp;N</oddFooter>
  </headerFooter>
  <rowBreaks count="2" manualBreakCount="2">
    <brk id="17" max="6" man="1"/>
    <brk id="61" max="6"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D3E412-2F3C-417E-B0BC-59D55077EF42}">
  <sheetPr>
    <pageSetUpPr fitToPage="1"/>
  </sheetPr>
  <dimension ref="A1:T643"/>
  <sheetViews>
    <sheetView view="pageBreakPreview" zoomScale="115" zoomScaleNormal="115" zoomScaleSheetLayoutView="115" zoomScalePageLayoutView="85" workbookViewId="0">
      <selection activeCell="F641" sqref="F641"/>
    </sheetView>
  </sheetViews>
  <sheetFormatPr defaultColWidth="9.1640625" defaultRowHeight="13.5"/>
  <cols>
    <col min="1" max="1" width="3.6640625" style="1" bestFit="1" customWidth="1"/>
    <col min="2" max="2" width="7" style="78" bestFit="1" customWidth="1"/>
    <col min="3" max="3" width="70.83203125" style="170" customWidth="1"/>
    <col min="4" max="4" width="10" style="4" customWidth="1"/>
    <col min="5" max="5" width="9" style="6" customWidth="1"/>
    <col min="6" max="6" width="11" style="20" bestFit="1" customWidth="1"/>
    <col min="7" max="7" width="16.1640625" style="21" bestFit="1" customWidth="1"/>
    <col min="8" max="19" width="12.83203125" style="1" hidden="1" customWidth="1"/>
    <col min="20" max="20" width="16.33203125" style="1" hidden="1" customWidth="1"/>
    <col min="21" max="22" width="9.1640625" style="1" customWidth="1"/>
    <col min="23" max="16384" width="9.1640625" style="1"/>
  </cols>
  <sheetData>
    <row r="1" spans="2:20">
      <c r="B1" s="98"/>
      <c r="C1" s="8"/>
      <c r="D1" s="226"/>
      <c r="E1" s="197"/>
      <c r="F1" s="198"/>
      <c r="G1" s="22"/>
      <c r="H1" s="253" t="s">
        <v>501</v>
      </c>
      <c r="I1" s="253"/>
      <c r="J1" s="253"/>
      <c r="K1" s="253"/>
      <c r="L1" s="253"/>
      <c r="M1" s="253"/>
      <c r="N1" s="253"/>
      <c r="O1" s="253"/>
      <c r="P1" s="253"/>
      <c r="Q1" s="253"/>
      <c r="R1" s="253"/>
      <c r="S1" s="253"/>
    </row>
    <row r="2" spans="2:20" ht="14.25" thickBot="1">
      <c r="B2" s="99" t="s">
        <v>27</v>
      </c>
      <c r="C2" s="46" t="s">
        <v>1</v>
      </c>
      <c r="D2" s="3"/>
      <c r="E2" s="41"/>
      <c r="F2" s="23"/>
      <c r="G2" s="199" t="s">
        <v>9</v>
      </c>
      <c r="H2" s="191" t="s">
        <v>514</v>
      </c>
      <c r="I2" s="191" t="s">
        <v>513</v>
      </c>
      <c r="J2" s="191" t="s">
        <v>503</v>
      </c>
      <c r="K2" s="191" t="s">
        <v>504</v>
      </c>
      <c r="L2" s="191" t="s">
        <v>505</v>
      </c>
      <c r="M2" s="191" t="s">
        <v>506</v>
      </c>
      <c r="N2" s="191" t="s">
        <v>507</v>
      </c>
      <c r="O2" s="191" t="s">
        <v>508</v>
      </c>
      <c r="P2" s="191" t="s">
        <v>509</v>
      </c>
      <c r="Q2" s="191" t="s">
        <v>510</v>
      </c>
      <c r="R2" s="191" t="s">
        <v>511</v>
      </c>
      <c r="S2" s="191" t="s">
        <v>512</v>
      </c>
    </row>
    <row r="3" spans="2:20">
      <c r="B3" s="100" t="str">
        <f>B24</f>
        <v>A.I.</v>
      </c>
      <c r="C3" s="170" t="str">
        <f>C24</f>
        <v>RUŠITVENA in DEMONTAŽNA DELA</v>
      </c>
      <c r="F3" s="25"/>
      <c r="G3" s="26">
        <f>G211</f>
        <v>0</v>
      </c>
      <c r="H3" s="101">
        <f t="shared" ref="H3:S3" si="0">H211</f>
        <v>0</v>
      </c>
      <c r="I3" s="101">
        <f t="shared" si="0"/>
        <v>0</v>
      </c>
      <c r="J3" s="101">
        <f t="shared" si="0"/>
        <v>0</v>
      </c>
      <c r="K3" s="101">
        <f t="shared" si="0"/>
        <v>0</v>
      </c>
      <c r="L3" s="101">
        <f t="shared" si="0"/>
        <v>0</v>
      </c>
      <c r="M3" s="101">
        <f t="shared" si="0"/>
        <v>0</v>
      </c>
      <c r="N3" s="101">
        <f t="shared" si="0"/>
        <v>0</v>
      </c>
      <c r="O3" s="101">
        <f t="shared" si="0"/>
        <v>0</v>
      </c>
      <c r="P3" s="101">
        <f t="shared" si="0"/>
        <v>0</v>
      </c>
      <c r="Q3" s="101">
        <f t="shared" si="0"/>
        <v>0</v>
      </c>
      <c r="R3" s="101">
        <f t="shared" si="0"/>
        <v>0</v>
      </c>
      <c r="S3" s="101">
        <f t="shared" si="0"/>
        <v>0</v>
      </c>
    </row>
    <row r="4" spans="2:20">
      <c r="B4" s="100" t="str">
        <f>B213</f>
        <v>A.II.</v>
      </c>
      <c r="C4" s="194" t="str">
        <f>C213</f>
        <v>ZIDARSKA DELA</v>
      </c>
      <c r="F4" s="25"/>
      <c r="G4" s="26">
        <f>G224</f>
        <v>0</v>
      </c>
      <c r="H4" s="101">
        <f t="shared" ref="H4:S4" si="1">H224</f>
        <v>0</v>
      </c>
      <c r="I4" s="101">
        <f t="shared" si="1"/>
        <v>0</v>
      </c>
      <c r="J4" s="101">
        <f t="shared" si="1"/>
        <v>0</v>
      </c>
      <c r="K4" s="101">
        <f t="shared" si="1"/>
        <v>0</v>
      </c>
      <c r="L4" s="101">
        <f t="shared" si="1"/>
        <v>0</v>
      </c>
      <c r="M4" s="101">
        <f t="shared" si="1"/>
        <v>0</v>
      </c>
      <c r="N4" s="101">
        <f t="shared" si="1"/>
        <v>0</v>
      </c>
      <c r="O4" s="101">
        <f t="shared" si="1"/>
        <v>0</v>
      </c>
      <c r="P4" s="101">
        <f t="shared" si="1"/>
        <v>0</v>
      </c>
      <c r="Q4" s="101">
        <f t="shared" si="1"/>
        <v>0</v>
      </c>
      <c r="R4" s="101">
        <f t="shared" si="1"/>
        <v>0</v>
      </c>
      <c r="S4" s="101">
        <f t="shared" si="1"/>
        <v>0</v>
      </c>
    </row>
    <row r="5" spans="2:20">
      <c r="B5" s="102"/>
      <c r="C5" s="9" t="s">
        <v>3</v>
      </c>
      <c r="D5" s="16"/>
      <c r="E5" s="13"/>
      <c r="F5" s="27"/>
      <c r="G5" s="28">
        <f>SUM(G3:G4)</f>
        <v>0</v>
      </c>
      <c r="H5" s="103">
        <f>SUM(H3:H4)</f>
        <v>0</v>
      </c>
      <c r="I5" s="103">
        <f t="shared" ref="I5:S5" si="2">SUM(I3:I4)</f>
        <v>0</v>
      </c>
      <c r="J5" s="103">
        <f t="shared" si="2"/>
        <v>0</v>
      </c>
      <c r="K5" s="103">
        <f t="shared" si="2"/>
        <v>0</v>
      </c>
      <c r="L5" s="103">
        <f t="shared" si="2"/>
        <v>0</v>
      </c>
      <c r="M5" s="103">
        <f t="shared" si="2"/>
        <v>0</v>
      </c>
      <c r="N5" s="103">
        <f t="shared" si="2"/>
        <v>0</v>
      </c>
      <c r="O5" s="103">
        <f t="shared" si="2"/>
        <v>0</v>
      </c>
      <c r="P5" s="103">
        <f t="shared" si="2"/>
        <v>0</v>
      </c>
      <c r="Q5" s="103">
        <f t="shared" si="2"/>
        <v>0</v>
      </c>
      <c r="R5" s="103">
        <f t="shared" si="2"/>
        <v>0</v>
      </c>
      <c r="S5" s="103">
        <f t="shared" si="2"/>
        <v>0</v>
      </c>
      <c r="T5" s="161">
        <f>SUM(H5:S5)</f>
        <v>0</v>
      </c>
    </row>
    <row r="6" spans="2:20">
      <c r="H6" s="97"/>
      <c r="I6" s="97"/>
      <c r="J6" s="97"/>
      <c r="K6" s="97"/>
      <c r="L6" s="97"/>
      <c r="M6" s="97"/>
      <c r="N6" s="97"/>
      <c r="O6" s="97"/>
      <c r="P6" s="97"/>
      <c r="Q6" s="97"/>
      <c r="R6" s="97"/>
      <c r="S6" s="97"/>
    </row>
    <row r="7" spans="2:20">
      <c r="H7" s="97"/>
      <c r="I7" s="97"/>
      <c r="J7" s="97"/>
      <c r="K7" s="97"/>
      <c r="L7" s="97"/>
      <c r="M7" s="97"/>
      <c r="N7" s="97"/>
      <c r="O7" s="97"/>
      <c r="P7" s="97"/>
      <c r="Q7" s="97"/>
      <c r="R7" s="97"/>
      <c r="S7" s="97"/>
    </row>
    <row r="8" spans="2:20" ht="14.25" thickBot="1">
      <c r="B8" s="79" t="s">
        <v>26</v>
      </c>
      <c r="C8" s="46" t="s">
        <v>5</v>
      </c>
      <c r="D8" s="3"/>
      <c r="E8" s="41"/>
      <c r="F8" s="23"/>
      <c r="G8" s="199" t="s">
        <v>9</v>
      </c>
      <c r="H8" s="97"/>
      <c r="I8" s="97"/>
      <c r="J8" s="97"/>
      <c r="K8" s="97"/>
      <c r="L8" s="97"/>
      <c r="M8" s="97"/>
      <c r="N8" s="97"/>
      <c r="O8" s="97"/>
      <c r="P8" s="97"/>
      <c r="Q8" s="97"/>
      <c r="R8" s="97"/>
      <c r="S8" s="97"/>
    </row>
    <row r="9" spans="2:20" ht="15" customHeight="1">
      <c r="B9" s="100" t="str">
        <f>B228</f>
        <v>B.I.</v>
      </c>
      <c r="C9" s="127" t="str">
        <f>C228</f>
        <v>STAVBNO POHIŠTVO</v>
      </c>
      <c r="F9" s="25"/>
      <c r="G9" s="26">
        <f>G542</f>
        <v>0</v>
      </c>
      <c r="H9" s="101">
        <f t="shared" ref="H9:S9" si="3">H542</f>
        <v>0</v>
      </c>
      <c r="I9" s="101">
        <f t="shared" si="3"/>
        <v>0</v>
      </c>
      <c r="J9" s="101">
        <f t="shared" si="3"/>
        <v>0</v>
      </c>
      <c r="K9" s="101">
        <f t="shared" si="3"/>
        <v>0</v>
      </c>
      <c r="L9" s="101">
        <f t="shared" si="3"/>
        <v>0</v>
      </c>
      <c r="M9" s="101">
        <f t="shared" si="3"/>
        <v>0</v>
      </c>
      <c r="N9" s="101">
        <f t="shared" si="3"/>
        <v>0</v>
      </c>
      <c r="O9" s="101">
        <f t="shared" si="3"/>
        <v>0</v>
      </c>
      <c r="P9" s="101">
        <f t="shared" si="3"/>
        <v>0</v>
      </c>
      <c r="Q9" s="101">
        <f t="shared" si="3"/>
        <v>0</v>
      </c>
      <c r="R9" s="101">
        <f t="shared" si="3"/>
        <v>0</v>
      </c>
      <c r="S9" s="101">
        <f t="shared" si="3"/>
        <v>0</v>
      </c>
      <c r="T9" s="161">
        <f t="shared" ref="T9:T13" si="4">SUM(H9:S9)</f>
        <v>0</v>
      </c>
    </row>
    <row r="10" spans="2:20" ht="15" customHeight="1">
      <c r="B10" s="100" t="str">
        <f>B545</f>
        <v>B.II.</v>
      </c>
      <c r="C10" s="127" t="str">
        <f>C545</f>
        <v>KROVSKO KLEPARSKA DELA</v>
      </c>
      <c r="F10" s="25"/>
      <c r="G10" s="26">
        <f>G569</f>
        <v>0</v>
      </c>
      <c r="H10" s="101">
        <f t="shared" ref="H10:S10" si="5">H569</f>
        <v>0</v>
      </c>
      <c r="I10" s="101">
        <f t="shared" si="5"/>
        <v>0</v>
      </c>
      <c r="J10" s="101">
        <f t="shared" si="5"/>
        <v>0</v>
      </c>
      <c r="K10" s="101">
        <f t="shared" si="5"/>
        <v>0</v>
      </c>
      <c r="L10" s="101">
        <f t="shared" si="5"/>
        <v>0</v>
      </c>
      <c r="M10" s="101">
        <f t="shared" si="5"/>
        <v>0</v>
      </c>
      <c r="N10" s="101">
        <f t="shared" si="5"/>
        <v>0</v>
      </c>
      <c r="O10" s="101">
        <f t="shared" si="5"/>
        <v>0</v>
      </c>
      <c r="P10" s="101">
        <f t="shared" si="5"/>
        <v>0</v>
      </c>
      <c r="Q10" s="101">
        <f t="shared" si="5"/>
        <v>0</v>
      </c>
      <c r="R10" s="101">
        <f t="shared" si="5"/>
        <v>0</v>
      </c>
      <c r="S10" s="101">
        <f t="shared" si="5"/>
        <v>0</v>
      </c>
      <c r="T10" s="161">
        <f t="shared" si="4"/>
        <v>0</v>
      </c>
    </row>
    <row r="11" spans="2:20" ht="15" customHeight="1">
      <c r="B11" s="100" t="str">
        <f>B571</f>
        <v>B.III.</v>
      </c>
      <c r="C11" s="127" t="str">
        <f>C571</f>
        <v>SUHOMONTAŽNA DELA</v>
      </c>
      <c r="F11" s="25"/>
      <c r="G11" s="26">
        <f>G601</f>
        <v>0</v>
      </c>
      <c r="H11" s="101">
        <f t="shared" ref="H11:S11" si="6">H601</f>
        <v>0</v>
      </c>
      <c r="I11" s="101">
        <f t="shared" si="6"/>
        <v>0</v>
      </c>
      <c r="J11" s="101">
        <f t="shared" si="6"/>
        <v>0</v>
      </c>
      <c r="K11" s="101">
        <f t="shared" si="6"/>
        <v>0</v>
      </c>
      <c r="L11" s="101">
        <f t="shared" si="6"/>
        <v>0</v>
      </c>
      <c r="M11" s="101">
        <f t="shared" si="6"/>
        <v>0</v>
      </c>
      <c r="N11" s="101">
        <f t="shared" si="6"/>
        <v>0</v>
      </c>
      <c r="O11" s="101">
        <f t="shared" si="6"/>
        <v>0</v>
      </c>
      <c r="P11" s="101">
        <f t="shared" si="6"/>
        <v>0</v>
      </c>
      <c r="Q11" s="101">
        <f t="shared" si="6"/>
        <v>0</v>
      </c>
      <c r="R11" s="101">
        <f t="shared" si="6"/>
        <v>0</v>
      </c>
      <c r="S11" s="101">
        <f t="shared" si="6"/>
        <v>0</v>
      </c>
      <c r="T11" s="161">
        <f t="shared" si="4"/>
        <v>0</v>
      </c>
    </row>
    <row r="12" spans="2:20" ht="15" customHeight="1">
      <c r="B12" s="100" t="str">
        <f>B603</f>
        <v>B.IV.</v>
      </c>
      <c r="C12" s="127" t="str">
        <f>C603</f>
        <v>MIZARSKA DELA</v>
      </c>
      <c r="F12" s="25"/>
      <c r="G12" s="26">
        <f>G623</f>
        <v>0</v>
      </c>
      <c r="H12" s="101">
        <f t="shared" ref="H12:S12" si="7">H623</f>
        <v>0</v>
      </c>
      <c r="I12" s="101">
        <f t="shared" si="7"/>
        <v>0</v>
      </c>
      <c r="J12" s="101">
        <f t="shared" si="7"/>
        <v>0</v>
      </c>
      <c r="K12" s="101">
        <f t="shared" si="7"/>
        <v>0</v>
      </c>
      <c r="L12" s="101">
        <f t="shared" si="7"/>
        <v>0</v>
      </c>
      <c r="M12" s="101">
        <f t="shared" si="7"/>
        <v>0</v>
      </c>
      <c r="N12" s="101">
        <f t="shared" si="7"/>
        <v>0</v>
      </c>
      <c r="O12" s="101">
        <f t="shared" si="7"/>
        <v>0</v>
      </c>
      <c r="P12" s="101">
        <f t="shared" si="7"/>
        <v>0</v>
      </c>
      <c r="Q12" s="101">
        <f t="shared" si="7"/>
        <v>0</v>
      </c>
      <c r="R12" s="101">
        <f t="shared" si="7"/>
        <v>0</v>
      </c>
      <c r="S12" s="101">
        <f t="shared" si="7"/>
        <v>0</v>
      </c>
      <c r="T12" s="161">
        <f t="shared" si="4"/>
        <v>0</v>
      </c>
    </row>
    <row r="13" spans="2:20" ht="15" customHeight="1">
      <c r="B13" s="100" t="str">
        <f>B625</f>
        <v>B.V.</v>
      </c>
      <c r="C13" s="127" t="str">
        <f>C625</f>
        <v>SLIKOPLESKARSKA DELA</v>
      </c>
      <c r="F13" s="25"/>
      <c r="G13" s="26">
        <f>G643</f>
        <v>0</v>
      </c>
      <c r="H13" s="101">
        <f t="shared" ref="H13:S13" si="8">H643</f>
        <v>0</v>
      </c>
      <c r="I13" s="101">
        <f t="shared" si="8"/>
        <v>0</v>
      </c>
      <c r="J13" s="101">
        <f t="shared" si="8"/>
        <v>0</v>
      </c>
      <c r="K13" s="101">
        <f t="shared" si="8"/>
        <v>0</v>
      </c>
      <c r="L13" s="101">
        <f t="shared" si="8"/>
        <v>0</v>
      </c>
      <c r="M13" s="101">
        <f t="shared" si="8"/>
        <v>0</v>
      </c>
      <c r="N13" s="101">
        <f t="shared" si="8"/>
        <v>0</v>
      </c>
      <c r="O13" s="101">
        <f t="shared" si="8"/>
        <v>0</v>
      </c>
      <c r="P13" s="101">
        <f t="shared" si="8"/>
        <v>0</v>
      </c>
      <c r="Q13" s="101">
        <f t="shared" si="8"/>
        <v>0</v>
      </c>
      <c r="R13" s="101">
        <f t="shared" si="8"/>
        <v>0</v>
      </c>
      <c r="S13" s="101">
        <f t="shared" si="8"/>
        <v>0</v>
      </c>
      <c r="T13" s="161">
        <f t="shared" si="4"/>
        <v>0</v>
      </c>
    </row>
    <row r="14" spans="2:20">
      <c r="B14" s="81"/>
      <c r="C14" s="9" t="str">
        <f>"SKUPAJ " &amp;C8</f>
        <v>SKUPAJ OBRTNIŠKA DELA</v>
      </c>
      <c r="D14" s="16"/>
      <c r="E14" s="13"/>
      <c r="F14" s="27"/>
      <c r="G14" s="28">
        <f>SUM(G9:G13)</f>
        <v>0</v>
      </c>
      <c r="H14" s="103">
        <f t="shared" ref="H14:S14" si="9">SUM(H9:H13)</f>
        <v>0</v>
      </c>
      <c r="I14" s="103">
        <f t="shared" si="9"/>
        <v>0</v>
      </c>
      <c r="J14" s="103">
        <f t="shared" si="9"/>
        <v>0</v>
      </c>
      <c r="K14" s="103">
        <f t="shared" si="9"/>
        <v>0</v>
      </c>
      <c r="L14" s="103">
        <f t="shared" si="9"/>
        <v>0</v>
      </c>
      <c r="M14" s="103">
        <f t="shared" si="9"/>
        <v>0</v>
      </c>
      <c r="N14" s="103">
        <f t="shared" si="9"/>
        <v>0</v>
      </c>
      <c r="O14" s="103">
        <f t="shared" si="9"/>
        <v>0</v>
      </c>
      <c r="P14" s="103">
        <f t="shared" si="9"/>
        <v>0</v>
      </c>
      <c r="Q14" s="103">
        <f t="shared" si="9"/>
        <v>0</v>
      </c>
      <c r="R14" s="103">
        <f t="shared" si="9"/>
        <v>0</v>
      </c>
      <c r="S14" s="103">
        <f t="shared" si="9"/>
        <v>0</v>
      </c>
      <c r="T14" s="161">
        <f>SUM(H14:S14)</f>
        <v>0</v>
      </c>
    </row>
    <row r="15" spans="2:20">
      <c r="B15" s="80"/>
      <c r="F15" s="25"/>
      <c r="G15" s="26"/>
      <c r="H15" s="26"/>
      <c r="I15" s="26"/>
      <c r="J15" s="26"/>
      <c r="K15" s="26"/>
      <c r="L15" s="26"/>
      <c r="M15" s="26"/>
      <c r="N15" s="26"/>
      <c r="O15" s="26"/>
      <c r="P15" s="26"/>
      <c r="Q15" s="26"/>
      <c r="R15" s="26"/>
      <c r="S15" s="26"/>
    </row>
    <row r="16" spans="2:20">
      <c r="B16" s="81"/>
      <c r="C16" s="9" t="s">
        <v>649</v>
      </c>
      <c r="D16" s="16"/>
      <c r="E16" s="13"/>
      <c r="F16" s="27"/>
      <c r="G16" s="28">
        <f>G14+G5</f>
        <v>0</v>
      </c>
      <c r="H16" s="103">
        <f t="shared" ref="H16:S16" si="10">H14+H5</f>
        <v>0</v>
      </c>
      <c r="I16" s="103">
        <f t="shared" si="10"/>
        <v>0</v>
      </c>
      <c r="J16" s="103">
        <f t="shared" si="10"/>
        <v>0</v>
      </c>
      <c r="K16" s="103">
        <f t="shared" si="10"/>
        <v>0</v>
      </c>
      <c r="L16" s="103">
        <f t="shared" si="10"/>
        <v>0</v>
      </c>
      <c r="M16" s="103">
        <f t="shared" si="10"/>
        <v>0</v>
      </c>
      <c r="N16" s="103">
        <f t="shared" si="10"/>
        <v>0</v>
      </c>
      <c r="O16" s="103">
        <f t="shared" si="10"/>
        <v>0</v>
      </c>
      <c r="P16" s="103">
        <f t="shared" si="10"/>
        <v>0</v>
      </c>
      <c r="Q16" s="103">
        <f t="shared" si="10"/>
        <v>0</v>
      </c>
      <c r="R16" s="103">
        <f t="shared" si="10"/>
        <v>0</v>
      </c>
      <c r="S16" s="103">
        <f t="shared" si="10"/>
        <v>0</v>
      </c>
    </row>
    <row r="17" spans="1:20">
      <c r="B17" s="80"/>
      <c r="F17" s="25"/>
      <c r="G17" s="26"/>
    </row>
    <row r="18" spans="1:20">
      <c r="B18" s="80"/>
      <c r="C18" s="19"/>
      <c r="D18" s="201"/>
      <c r="E18" s="200"/>
      <c r="F18" s="201"/>
      <c r="G18" s="202"/>
      <c r="H18" s="161">
        <f t="shared" ref="H18:S18" si="11">H643+H623+H601+H569+H542+H5</f>
        <v>0</v>
      </c>
      <c r="I18" s="161">
        <f t="shared" si="11"/>
        <v>0</v>
      </c>
      <c r="J18" s="161">
        <f t="shared" si="11"/>
        <v>0</v>
      </c>
      <c r="K18" s="161">
        <f t="shared" si="11"/>
        <v>0</v>
      </c>
      <c r="L18" s="161">
        <f t="shared" si="11"/>
        <v>0</v>
      </c>
      <c r="M18" s="161">
        <f t="shared" si="11"/>
        <v>0</v>
      </c>
      <c r="N18" s="161">
        <f t="shared" si="11"/>
        <v>0</v>
      </c>
      <c r="O18" s="161">
        <f t="shared" si="11"/>
        <v>0</v>
      </c>
      <c r="P18" s="161">
        <f t="shared" si="11"/>
        <v>0</v>
      </c>
      <c r="Q18" s="161">
        <f t="shared" si="11"/>
        <v>0</v>
      </c>
      <c r="R18" s="161">
        <f t="shared" si="11"/>
        <v>0</v>
      </c>
      <c r="S18" s="161">
        <f t="shared" si="11"/>
        <v>0</v>
      </c>
      <c r="T18" s="161">
        <f>SUM(H18:S18)</f>
        <v>0</v>
      </c>
    </row>
    <row r="19" spans="1:20">
      <c r="A19" s="245" t="s">
        <v>15</v>
      </c>
      <c r="B19" s="245"/>
      <c r="C19" s="5" t="s">
        <v>13</v>
      </c>
      <c r="D19" s="227" t="s">
        <v>10</v>
      </c>
      <c r="E19" s="203" t="s">
        <v>11</v>
      </c>
      <c r="F19" s="203" t="s">
        <v>14</v>
      </c>
      <c r="G19" s="204" t="s">
        <v>9</v>
      </c>
    </row>
    <row r="20" spans="1:20">
      <c r="B20" s="80"/>
      <c r="C20" s="47"/>
      <c r="D20" s="7"/>
      <c r="E20" s="15"/>
      <c r="F20" s="25"/>
      <c r="G20" s="26"/>
    </row>
    <row r="21" spans="1:20" ht="14.25" thickBot="1">
      <c r="A21" s="79"/>
      <c r="B21" s="99" t="s">
        <v>0</v>
      </c>
      <c r="C21" s="48" t="s">
        <v>1</v>
      </c>
      <c r="D21" s="3"/>
      <c r="E21" s="41"/>
      <c r="F21" s="23"/>
      <c r="G21" s="29"/>
    </row>
    <row r="22" spans="1:20">
      <c r="B22" s="104"/>
      <c r="C22" s="55"/>
      <c r="D22" s="17"/>
      <c r="E22" s="42"/>
      <c r="F22" s="25"/>
      <c r="G22" s="26"/>
    </row>
    <row r="23" spans="1:20">
      <c r="B23" s="104"/>
      <c r="C23" s="55"/>
      <c r="D23" s="17"/>
      <c r="E23" s="42"/>
      <c r="F23" s="25"/>
      <c r="G23" s="26"/>
    </row>
    <row r="24" spans="1:20">
      <c r="A24" s="84"/>
      <c r="B24" s="125" t="s">
        <v>2</v>
      </c>
      <c r="C24" s="49" t="s">
        <v>271</v>
      </c>
      <c r="D24" s="37"/>
      <c r="E24" s="43"/>
      <c r="F24" s="38"/>
      <c r="G24" s="39"/>
    </row>
    <row r="25" spans="1:20">
      <c r="B25" s="105"/>
      <c r="C25" s="51"/>
      <c r="E25" s="42"/>
      <c r="F25" s="25"/>
      <c r="G25" s="26"/>
    </row>
    <row r="26" spans="1:20" ht="12.75">
      <c r="B26" s="83" t="s">
        <v>7</v>
      </c>
      <c r="C26" s="251" t="s">
        <v>254</v>
      </c>
      <c r="D26" s="252"/>
      <c r="E26" s="252"/>
      <c r="F26" s="252"/>
      <c r="G26" s="252"/>
    </row>
    <row r="27" spans="1:20" ht="54" customHeight="1">
      <c r="B27" s="1"/>
      <c r="C27" s="251" t="s">
        <v>255</v>
      </c>
      <c r="D27" s="252"/>
      <c r="E27" s="252"/>
      <c r="F27" s="252"/>
      <c r="G27" s="252"/>
    </row>
    <row r="28" spans="1:20" ht="53.25" customHeight="1">
      <c r="B28" s="104"/>
      <c r="C28" s="251" t="s">
        <v>256</v>
      </c>
      <c r="D28" s="252"/>
      <c r="E28" s="252"/>
      <c r="F28" s="252"/>
      <c r="G28" s="252"/>
    </row>
    <row r="29" spans="1:20" ht="41.25" customHeight="1">
      <c r="B29" s="104"/>
      <c r="C29" s="251" t="s">
        <v>257</v>
      </c>
      <c r="D29" s="252"/>
      <c r="E29" s="252"/>
      <c r="F29" s="252"/>
      <c r="G29" s="252"/>
    </row>
    <row r="30" spans="1:20">
      <c r="B30" s="100"/>
      <c r="C30" s="52"/>
      <c r="D30" s="226"/>
      <c r="E30" s="205"/>
      <c r="F30" s="206"/>
      <c r="G30" s="207"/>
    </row>
    <row r="31" spans="1:20">
      <c r="A31" s="108" t="s">
        <v>22</v>
      </c>
      <c r="B31" s="109"/>
      <c r="C31" s="95" t="s">
        <v>262</v>
      </c>
      <c r="D31" s="226"/>
      <c r="E31" s="205"/>
      <c r="F31" s="206"/>
      <c r="G31" s="207"/>
    </row>
    <row r="32" spans="1:20" ht="165" customHeight="1">
      <c r="A32" s="108"/>
      <c r="B32" s="109"/>
      <c r="C32" s="96" t="s">
        <v>260</v>
      </c>
      <c r="D32" s="226"/>
      <c r="E32" s="205"/>
      <c r="F32" s="206"/>
      <c r="G32" s="207"/>
    </row>
    <row r="33" spans="1:19" ht="40.5">
      <c r="A33" s="108"/>
      <c r="B33" s="109"/>
      <c r="C33" s="96" t="s">
        <v>559</v>
      </c>
      <c r="D33" s="226"/>
      <c r="E33" s="205"/>
      <c r="F33" s="206"/>
      <c r="G33" s="207"/>
    </row>
    <row r="34" spans="1:19" ht="15.75">
      <c r="B34" s="110" t="s">
        <v>16</v>
      </c>
      <c r="C34" s="119" t="s">
        <v>310</v>
      </c>
      <c r="D34" s="228" t="s">
        <v>12</v>
      </c>
      <c r="E34" s="208">
        <f>SUM(E35:E40)</f>
        <v>28</v>
      </c>
      <c r="F34" s="159"/>
      <c r="G34" s="209">
        <f>F34*E34</f>
        <v>0</v>
      </c>
      <c r="H34" s="1">
        <f>IF(ISNUMBER(SEARCH($H$2,$C34)),$G34,0)</f>
        <v>0</v>
      </c>
      <c r="I34" s="1">
        <f>IF(ISNUMBER(SEARCH($I$2,$C34)),$G34,0)</f>
        <v>0</v>
      </c>
      <c r="J34" s="1">
        <f>IF(ISNUMBER(SEARCH($J$2,$C34)),$G34,0)</f>
        <v>0</v>
      </c>
      <c r="K34" s="1">
        <f>IF(ISNUMBER(SEARCH($K$2,$C34)),$G34,0)</f>
        <v>0</v>
      </c>
      <c r="L34" s="1">
        <f>IF(ISNUMBER(SEARCH($L$2,$C34)),$G34,0)</f>
        <v>0</v>
      </c>
      <c r="M34" s="1">
        <f>IF(ISNUMBER(SEARCH($M$2,$C34)),$G34,0)</f>
        <v>0</v>
      </c>
      <c r="N34" s="1">
        <f>IF(ISNUMBER(SEARCH($N$2,$C34)),$G34,0)</f>
        <v>0</v>
      </c>
      <c r="O34" s="1">
        <f>IF(ISNUMBER(SEARCH($O$2,$C34)),$G34,0)</f>
        <v>0</v>
      </c>
      <c r="P34" s="1">
        <f>IF(ISNUMBER(SEARCH($P$2,$C34)),$G34,0)</f>
        <v>0</v>
      </c>
      <c r="Q34" s="1">
        <f>IF(ISNUMBER(SEARCH($Q$2,$C34)),$G34,0)</f>
        <v>0</v>
      </c>
      <c r="R34" s="1">
        <f>IF(ISNUMBER(SEARCH($R$2,$C34)),$G34,0)</f>
        <v>0</v>
      </c>
      <c r="S34" s="1">
        <f>IF(ISNUMBER(SEARCH($S$2,$C34)),$G34,0)</f>
        <v>0</v>
      </c>
    </row>
    <row r="35" spans="1:19">
      <c r="B35" s="179" t="s">
        <v>22</v>
      </c>
      <c r="C35" s="8" t="s">
        <v>352</v>
      </c>
      <c r="D35" s="226" t="s">
        <v>12</v>
      </c>
      <c r="E35" s="210">
        <v>4</v>
      </c>
      <c r="F35" s="211"/>
      <c r="G35" s="22"/>
      <c r="H35" s="1">
        <f t="shared" ref="H35:H99" si="12">IF(ISNUMBER(SEARCH($H$2,$C35)),$G35,0)</f>
        <v>0</v>
      </c>
      <c r="I35" s="1">
        <f t="shared" ref="I35:I99" si="13">IF(ISNUMBER(SEARCH($I$2,$C35)),$G35,0)</f>
        <v>0</v>
      </c>
      <c r="J35" s="1">
        <f t="shared" ref="J35:J99" si="14">IF(ISNUMBER(SEARCH($J$2,$C35)),$G35,0)</f>
        <v>0</v>
      </c>
      <c r="K35" s="1">
        <f t="shared" ref="K35:K99" si="15">IF(ISNUMBER(SEARCH($K$2,$C35)),$G35,0)</f>
        <v>0</v>
      </c>
      <c r="L35" s="1">
        <f t="shared" ref="L35:L99" si="16">IF(ISNUMBER(SEARCH($L$2,$C35)),$G35,0)</f>
        <v>0</v>
      </c>
      <c r="M35" s="1">
        <f t="shared" ref="M35:M99" si="17">IF(ISNUMBER(SEARCH($M$2,$C35)),$G35,0)</f>
        <v>0</v>
      </c>
      <c r="N35" s="1">
        <f t="shared" ref="N35:N99" si="18">IF(ISNUMBER(SEARCH($N$2,$C35)),$G35,0)</f>
        <v>0</v>
      </c>
      <c r="O35" s="1">
        <f t="shared" ref="O35:O99" si="19">IF(ISNUMBER(SEARCH($O$2,$C35)),$G35,0)</f>
        <v>0</v>
      </c>
      <c r="P35" s="1">
        <f t="shared" ref="P35:P99" si="20">IF(ISNUMBER(SEARCH($P$2,$C35)),$G35,0)</f>
        <v>0</v>
      </c>
      <c r="Q35" s="1">
        <f t="shared" ref="Q35:Q99" si="21">IF(ISNUMBER(SEARCH($Q$2,$C35)),$G35,0)</f>
        <v>0</v>
      </c>
      <c r="R35" s="1">
        <f t="shared" ref="R35:R99" si="22">IF(ISNUMBER(SEARCH($R$2,$C35)),$G35,0)</f>
        <v>0</v>
      </c>
      <c r="S35" s="1">
        <f t="shared" ref="S35:S99" si="23">IF(ISNUMBER(SEARCH($S$2,$C35)),$G35,0)</f>
        <v>0</v>
      </c>
    </row>
    <row r="36" spans="1:19">
      <c r="B36" s="179" t="s">
        <v>21</v>
      </c>
      <c r="C36" s="8" t="s">
        <v>386</v>
      </c>
      <c r="D36" s="226" t="s">
        <v>12</v>
      </c>
      <c r="E36" s="210">
        <v>4</v>
      </c>
      <c r="F36" s="211"/>
      <c r="G36" s="22"/>
      <c r="H36" s="1">
        <f t="shared" si="12"/>
        <v>0</v>
      </c>
      <c r="I36" s="1">
        <f t="shared" si="13"/>
        <v>0</v>
      </c>
      <c r="J36" s="1">
        <f t="shared" si="14"/>
        <v>0</v>
      </c>
      <c r="K36" s="1">
        <f t="shared" si="15"/>
        <v>0</v>
      </c>
      <c r="L36" s="1">
        <f t="shared" si="16"/>
        <v>0</v>
      </c>
      <c r="M36" s="1">
        <f t="shared" si="17"/>
        <v>0</v>
      </c>
      <c r="N36" s="1">
        <f t="shared" si="18"/>
        <v>0</v>
      </c>
      <c r="O36" s="1">
        <f t="shared" si="19"/>
        <v>0</v>
      </c>
      <c r="P36" s="1">
        <f t="shared" si="20"/>
        <v>0</v>
      </c>
      <c r="Q36" s="1">
        <f t="shared" si="21"/>
        <v>0</v>
      </c>
      <c r="R36" s="1">
        <f t="shared" si="22"/>
        <v>0</v>
      </c>
      <c r="S36" s="1">
        <f t="shared" si="23"/>
        <v>0</v>
      </c>
    </row>
    <row r="37" spans="1:19">
      <c r="B37" s="179" t="s">
        <v>261</v>
      </c>
      <c r="C37" s="8" t="s">
        <v>387</v>
      </c>
      <c r="D37" s="226" t="s">
        <v>12</v>
      </c>
      <c r="E37" s="210">
        <v>4</v>
      </c>
      <c r="F37" s="211"/>
      <c r="G37" s="22"/>
      <c r="H37" s="1">
        <f t="shared" si="12"/>
        <v>0</v>
      </c>
      <c r="I37" s="1">
        <f t="shared" si="13"/>
        <v>0</v>
      </c>
      <c r="J37" s="1">
        <f t="shared" si="14"/>
        <v>0</v>
      </c>
      <c r="K37" s="1">
        <f t="shared" si="15"/>
        <v>0</v>
      </c>
      <c r="L37" s="1">
        <f t="shared" si="16"/>
        <v>0</v>
      </c>
      <c r="M37" s="1">
        <f t="shared" si="17"/>
        <v>0</v>
      </c>
      <c r="N37" s="1">
        <f t="shared" si="18"/>
        <v>0</v>
      </c>
      <c r="O37" s="1">
        <f t="shared" si="19"/>
        <v>0</v>
      </c>
      <c r="P37" s="1">
        <f t="shared" si="20"/>
        <v>0</v>
      </c>
      <c r="Q37" s="1">
        <f t="shared" si="21"/>
        <v>0</v>
      </c>
      <c r="R37" s="1">
        <f t="shared" si="22"/>
        <v>0</v>
      </c>
      <c r="S37" s="1">
        <f t="shared" si="23"/>
        <v>0</v>
      </c>
    </row>
    <row r="38" spans="1:19">
      <c r="B38" s="179" t="s">
        <v>265</v>
      </c>
      <c r="C38" s="8" t="s">
        <v>388</v>
      </c>
      <c r="D38" s="226" t="s">
        <v>12</v>
      </c>
      <c r="E38" s="210">
        <v>4</v>
      </c>
      <c r="F38" s="211"/>
      <c r="G38" s="22"/>
      <c r="H38" s="1">
        <f t="shared" si="12"/>
        <v>0</v>
      </c>
      <c r="I38" s="1">
        <f t="shared" si="13"/>
        <v>0</v>
      </c>
      <c r="J38" s="1">
        <f t="shared" si="14"/>
        <v>0</v>
      </c>
      <c r="K38" s="1">
        <f t="shared" si="15"/>
        <v>0</v>
      </c>
      <c r="L38" s="1">
        <f t="shared" si="16"/>
        <v>0</v>
      </c>
      <c r="M38" s="1">
        <f t="shared" si="17"/>
        <v>0</v>
      </c>
      <c r="N38" s="1">
        <f t="shared" si="18"/>
        <v>0</v>
      </c>
      <c r="O38" s="1">
        <f t="shared" si="19"/>
        <v>0</v>
      </c>
      <c r="P38" s="1">
        <f t="shared" si="20"/>
        <v>0</v>
      </c>
      <c r="Q38" s="1">
        <f t="shared" si="21"/>
        <v>0</v>
      </c>
      <c r="R38" s="1">
        <f t="shared" si="22"/>
        <v>0</v>
      </c>
      <c r="S38" s="1">
        <f t="shared" si="23"/>
        <v>0</v>
      </c>
    </row>
    <row r="39" spans="1:19">
      <c r="B39" s="179" t="s">
        <v>266</v>
      </c>
      <c r="C39" s="8" t="s">
        <v>486</v>
      </c>
      <c r="D39" s="226" t="s">
        <v>12</v>
      </c>
      <c r="E39" s="210">
        <v>4</v>
      </c>
      <c r="F39" s="211"/>
      <c r="G39" s="22"/>
      <c r="H39" s="1">
        <f t="shared" si="12"/>
        <v>0</v>
      </c>
      <c r="I39" s="1">
        <f t="shared" si="13"/>
        <v>0</v>
      </c>
      <c r="J39" s="1">
        <f t="shared" si="14"/>
        <v>0</v>
      </c>
      <c r="K39" s="1">
        <f t="shared" si="15"/>
        <v>0</v>
      </c>
      <c r="L39" s="1">
        <f t="shared" si="16"/>
        <v>0</v>
      </c>
      <c r="M39" s="1">
        <f t="shared" si="17"/>
        <v>0</v>
      </c>
      <c r="N39" s="1">
        <f t="shared" si="18"/>
        <v>0</v>
      </c>
      <c r="O39" s="1">
        <f t="shared" si="19"/>
        <v>0</v>
      </c>
      <c r="P39" s="1">
        <f t="shared" si="20"/>
        <v>0</v>
      </c>
      <c r="Q39" s="1">
        <f t="shared" si="21"/>
        <v>0</v>
      </c>
      <c r="R39" s="1">
        <f t="shared" si="22"/>
        <v>0</v>
      </c>
      <c r="S39" s="1">
        <f t="shared" si="23"/>
        <v>0</v>
      </c>
    </row>
    <row r="40" spans="1:19">
      <c r="B40" s="179" t="s">
        <v>267</v>
      </c>
      <c r="C40" s="8" t="s">
        <v>389</v>
      </c>
      <c r="D40" s="226" t="s">
        <v>12</v>
      </c>
      <c r="E40" s="210">
        <v>8</v>
      </c>
      <c r="F40" s="211"/>
      <c r="G40" s="22"/>
      <c r="H40" s="1">
        <f t="shared" si="12"/>
        <v>0</v>
      </c>
      <c r="I40" s="1">
        <f t="shared" si="13"/>
        <v>0</v>
      </c>
      <c r="J40" s="1">
        <f t="shared" si="14"/>
        <v>0</v>
      </c>
      <c r="K40" s="1">
        <f t="shared" si="15"/>
        <v>0</v>
      </c>
      <c r="L40" s="1">
        <f t="shared" si="16"/>
        <v>0</v>
      </c>
      <c r="M40" s="1">
        <f t="shared" si="17"/>
        <v>0</v>
      </c>
      <c r="N40" s="1">
        <f t="shared" si="18"/>
        <v>0</v>
      </c>
      <c r="O40" s="1">
        <f t="shared" si="19"/>
        <v>0</v>
      </c>
      <c r="P40" s="1">
        <f t="shared" si="20"/>
        <v>0</v>
      </c>
      <c r="Q40" s="1">
        <f t="shared" si="21"/>
        <v>0</v>
      </c>
      <c r="R40" s="1">
        <f t="shared" si="22"/>
        <v>0</v>
      </c>
      <c r="S40" s="1">
        <f t="shared" si="23"/>
        <v>0</v>
      </c>
    </row>
    <row r="41" spans="1:19">
      <c r="B41" s="179"/>
      <c r="C41" s="8"/>
      <c r="D41" s="226"/>
      <c r="E41" s="210"/>
      <c r="F41" s="211"/>
      <c r="G41" s="22"/>
      <c r="H41" s="1">
        <f t="shared" si="12"/>
        <v>0</v>
      </c>
      <c r="I41" s="1">
        <f t="shared" si="13"/>
        <v>0</v>
      </c>
      <c r="J41" s="1">
        <f t="shared" si="14"/>
        <v>0</v>
      </c>
      <c r="K41" s="1">
        <f t="shared" si="15"/>
        <v>0</v>
      </c>
      <c r="L41" s="1">
        <f t="shared" si="16"/>
        <v>0</v>
      </c>
      <c r="M41" s="1">
        <f t="shared" si="17"/>
        <v>0</v>
      </c>
      <c r="N41" s="1">
        <f t="shared" si="18"/>
        <v>0</v>
      </c>
      <c r="O41" s="1">
        <f t="shared" si="19"/>
        <v>0</v>
      </c>
      <c r="P41" s="1">
        <f t="shared" si="20"/>
        <v>0</v>
      </c>
      <c r="Q41" s="1">
        <f t="shared" si="21"/>
        <v>0</v>
      </c>
      <c r="R41" s="1">
        <f t="shared" si="22"/>
        <v>0</v>
      </c>
      <c r="S41" s="1">
        <f t="shared" si="23"/>
        <v>0</v>
      </c>
    </row>
    <row r="42" spans="1:19" ht="15.75" collapsed="1">
      <c r="B42" s="110" t="s">
        <v>17</v>
      </c>
      <c r="C42" s="111" t="s">
        <v>411</v>
      </c>
      <c r="D42" s="228" t="s">
        <v>12</v>
      </c>
      <c r="E42" s="208">
        <f>SUM(E43:E45)</f>
        <v>6</v>
      </c>
      <c r="F42" s="159"/>
      <c r="G42" s="209">
        <f>F42*E42</f>
        <v>0</v>
      </c>
      <c r="H42" s="1">
        <f t="shared" si="12"/>
        <v>0</v>
      </c>
      <c r="I42" s="1">
        <f t="shared" si="13"/>
        <v>0</v>
      </c>
      <c r="J42" s="1">
        <f t="shared" si="14"/>
        <v>0</v>
      </c>
      <c r="K42" s="1">
        <f t="shared" si="15"/>
        <v>0</v>
      </c>
      <c r="L42" s="1">
        <f t="shared" si="16"/>
        <v>0</v>
      </c>
      <c r="M42" s="1">
        <f t="shared" si="17"/>
        <v>0</v>
      </c>
      <c r="N42" s="1">
        <f t="shared" si="18"/>
        <v>0</v>
      </c>
      <c r="O42" s="1">
        <f t="shared" si="19"/>
        <v>0</v>
      </c>
      <c r="P42" s="1">
        <f t="shared" si="20"/>
        <v>0</v>
      </c>
      <c r="Q42" s="1">
        <f t="shared" si="21"/>
        <v>0</v>
      </c>
      <c r="R42" s="1">
        <f t="shared" si="22"/>
        <v>0</v>
      </c>
      <c r="S42" s="1">
        <f t="shared" si="23"/>
        <v>0</v>
      </c>
    </row>
    <row r="43" spans="1:19">
      <c r="B43" s="179" t="s">
        <v>22</v>
      </c>
      <c r="C43" s="8" t="s">
        <v>412</v>
      </c>
      <c r="D43" s="226" t="s">
        <v>12</v>
      </c>
      <c r="E43" s="210">
        <v>2</v>
      </c>
      <c r="F43" s="211"/>
      <c r="H43" s="1">
        <f t="shared" si="12"/>
        <v>0</v>
      </c>
      <c r="I43" s="1">
        <f t="shared" si="13"/>
        <v>0</v>
      </c>
      <c r="J43" s="1">
        <f t="shared" si="14"/>
        <v>0</v>
      </c>
      <c r="K43" s="1">
        <f t="shared" si="15"/>
        <v>0</v>
      </c>
      <c r="L43" s="1">
        <f t="shared" si="16"/>
        <v>0</v>
      </c>
      <c r="M43" s="1">
        <f t="shared" si="17"/>
        <v>0</v>
      </c>
      <c r="N43" s="1">
        <f t="shared" si="18"/>
        <v>0</v>
      </c>
      <c r="O43" s="1">
        <f t="shared" si="19"/>
        <v>0</v>
      </c>
      <c r="P43" s="1">
        <f t="shared" si="20"/>
        <v>0</v>
      </c>
      <c r="Q43" s="1">
        <f t="shared" si="21"/>
        <v>0</v>
      </c>
      <c r="R43" s="1">
        <f t="shared" si="22"/>
        <v>0</v>
      </c>
      <c r="S43" s="1">
        <f t="shared" si="23"/>
        <v>0</v>
      </c>
    </row>
    <row r="44" spans="1:19">
      <c r="B44" s="179" t="s">
        <v>21</v>
      </c>
      <c r="C44" s="8" t="s">
        <v>390</v>
      </c>
      <c r="D44" s="226" t="s">
        <v>12</v>
      </c>
      <c r="E44" s="210">
        <v>3</v>
      </c>
      <c r="F44" s="211"/>
      <c r="H44" s="1">
        <f t="shared" si="12"/>
        <v>0</v>
      </c>
      <c r="I44" s="1">
        <f t="shared" si="13"/>
        <v>0</v>
      </c>
      <c r="J44" s="1">
        <f t="shared" si="14"/>
        <v>0</v>
      </c>
      <c r="K44" s="1">
        <f t="shared" si="15"/>
        <v>0</v>
      </c>
      <c r="L44" s="1">
        <f t="shared" si="16"/>
        <v>0</v>
      </c>
      <c r="M44" s="1">
        <f t="shared" si="17"/>
        <v>0</v>
      </c>
      <c r="N44" s="1">
        <f t="shared" si="18"/>
        <v>0</v>
      </c>
      <c r="O44" s="1">
        <f t="shared" si="19"/>
        <v>0</v>
      </c>
      <c r="P44" s="1">
        <f t="shared" si="20"/>
        <v>0</v>
      </c>
      <c r="Q44" s="1">
        <f t="shared" si="21"/>
        <v>0</v>
      </c>
      <c r="R44" s="1">
        <f t="shared" si="22"/>
        <v>0</v>
      </c>
      <c r="S44" s="1">
        <f t="shared" si="23"/>
        <v>0</v>
      </c>
    </row>
    <row r="45" spans="1:19">
      <c r="B45" s="179" t="s">
        <v>261</v>
      </c>
      <c r="C45" s="8" t="s">
        <v>391</v>
      </c>
      <c r="D45" s="226" t="s">
        <v>12</v>
      </c>
      <c r="E45" s="210">
        <v>1</v>
      </c>
      <c r="F45" s="211"/>
      <c r="H45" s="1">
        <f t="shared" si="12"/>
        <v>0</v>
      </c>
      <c r="I45" s="1">
        <f t="shared" si="13"/>
        <v>0</v>
      </c>
      <c r="J45" s="1">
        <f t="shared" si="14"/>
        <v>0</v>
      </c>
      <c r="K45" s="1">
        <f t="shared" si="15"/>
        <v>0</v>
      </c>
      <c r="L45" s="1">
        <f t="shared" si="16"/>
        <v>0</v>
      </c>
      <c r="M45" s="1">
        <f t="shared" si="17"/>
        <v>0</v>
      </c>
      <c r="N45" s="1">
        <f t="shared" si="18"/>
        <v>0</v>
      </c>
      <c r="O45" s="1">
        <f t="shared" si="19"/>
        <v>0</v>
      </c>
      <c r="P45" s="1">
        <f t="shared" si="20"/>
        <v>0</v>
      </c>
      <c r="Q45" s="1">
        <f t="shared" si="21"/>
        <v>0</v>
      </c>
      <c r="R45" s="1">
        <f t="shared" si="22"/>
        <v>0</v>
      </c>
      <c r="S45" s="1">
        <f t="shared" si="23"/>
        <v>0</v>
      </c>
    </row>
    <row r="46" spans="1:19">
      <c r="B46" s="100"/>
      <c r="C46" s="8"/>
      <c r="D46" s="226"/>
      <c r="E46" s="210"/>
      <c r="F46" s="211"/>
      <c r="H46" s="1">
        <f t="shared" si="12"/>
        <v>0</v>
      </c>
      <c r="I46" s="1">
        <f t="shared" si="13"/>
        <v>0</v>
      </c>
      <c r="J46" s="1">
        <f t="shared" si="14"/>
        <v>0</v>
      </c>
      <c r="K46" s="1">
        <f t="shared" si="15"/>
        <v>0</v>
      </c>
      <c r="L46" s="1">
        <f t="shared" si="16"/>
        <v>0</v>
      </c>
      <c r="M46" s="1">
        <f t="shared" si="17"/>
        <v>0</v>
      </c>
      <c r="N46" s="1">
        <f t="shared" si="18"/>
        <v>0</v>
      </c>
      <c r="O46" s="1">
        <f t="shared" si="19"/>
        <v>0</v>
      </c>
      <c r="P46" s="1">
        <f t="shared" si="20"/>
        <v>0</v>
      </c>
      <c r="Q46" s="1">
        <f t="shared" si="21"/>
        <v>0</v>
      </c>
      <c r="R46" s="1">
        <f t="shared" si="22"/>
        <v>0</v>
      </c>
      <c r="S46" s="1">
        <f t="shared" si="23"/>
        <v>0</v>
      </c>
    </row>
    <row r="47" spans="1:19" ht="15.75" collapsed="1">
      <c r="B47" s="110" t="s">
        <v>18</v>
      </c>
      <c r="C47" s="119" t="s">
        <v>264</v>
      </c>
      <c r="D47" s="228" t="s">
        <v>12</v>
      </c>
      <c r="E47" s="208">
        <f>SUM(E48:E54)</f>
        <v>20</v>
      </c>
      <c r="F47" s="159"/>
      <c r="G47" s="209">
        <f>F47*E47</f>
        <v>0</v>
      </c>
      <c r="H47" s="1">
        <f t="shared" si="12"/>
        <v>0</v>
      </c>
      <c r="I47" s="1">
        <f t="shared" si="13"/>
        <v>0</v>
      </c>
      <c r="J47" s="1">
        <f t="shared" si="14"/>
        <v>0</v>
      </c>
      <c r="K47" s="1">
        <f t="shared" si="15"/>
        <v>0</v>
      </c>
      <c r="L47" s="1">
        <f t="shared" si="16"/>
        <v>0</v>
      </c>
      <c r="M47" s="1">
        <f t="shared" si="17"/>
        <v>0</v>
      </c>
      <c r="N47" s="1">
        <f t="shared" si="18"/>
        <v>0</v>
      </c>
      <c r="O47" s="1">
        <f t="shared" si="19"/>
        <v>0</v>
      </c>
      <c r="P47" s="1">
        <f t="shared" si="20"/>
        <v>0</v>
      </c>
      <c r="Q47" s="1">
        <f t="shared" si="21"/>
        <v>0</v>
      </c>
      <c r="R47" s="1">
        <f t="shared" si="22"/>
        <v>0</v>
      </c>
      <c r="S47" s="1">
        <f t="shared" si="23"/>
        <v>0</v>
      </c>
    </row>
    <row r="48" spans="1:19">
      <c r="B48" s="179" t="s">
        <v>22</v>
      </c>
      <c r="C48" s="8" t="s">
        <v>650</v>
      </c>
      <c r="D48" s="226" t="s">
        <v>12</v>
      </c>
      <c r="E48" s="210">
        <v>5</v>
      </c>
      <c r="F48" s="211"/>
      <c r="G48" s="22"/>
      <c r="H48" s="1">
        <f t="shared" si="12"/>
        <v>0</v>
      </c>
      <c r="I48" s="1">
        <f t="shared" si="13"/>
        <v>0</v>
      </c>
      <c r="J48" s="1">
        <f t="shared" si="14"/>
        <v>0</v>
      </c>
      <c r="K48" s="1">
        <f t="shared" si="15"/>
        <v>0</v>
      </c>
      <c r="L48" s="1">
        <f t="shared" si="16"/>
        <v>0</v>
      </c>
      <c r="M48" s="1">
        <f t="shared" si="17"/>
        <v>0</v>
      </c>
      <c r="N48" s="1">
        <f t="shared" si="18"/>
        <v>0</v>
      </c>
      <c r="O48" s="1">
        <f t="shared" si="19"/>
        <v>0</v>
      </c>
      <c r="P48" s="1">
        <f t="shared" si="20"/>
        <v>0</v>
      </c>
      <c r="Q48" s="1">
        <f t="shared" si="21"/>
        <v>0</v>
      </c>
      <c r="R48" s="1">
        <f t="shared" si="22"/>
        <v>0</v>
      </c>
      <c r="S48" s="1">
        <f t="shared" si="23"/>
        <v>0</v>
      </c>
    </row>
    <row r="49" spans="2:19">
      <c r="B49" s="179" t="s">
        <v>21</v>
      </c>
      <c r="C49" s="8" t="s">
        <v>651</v>
      </c>
      <c r="D49" s="226" t="s">
        <v>12</v>
      </c>
      <c r="E49" s="210">
        <v>1</v>
      </c>
      <c r="F49" s="211"/>
      <c r="G49" s="22"/>
      <c r="H49" s="1">
        <f t="shared" si="12"/>
        <v>0</v>
      </c>
      <c r="I49" s="1">
        <f t="shared" si="13"/>
        <v>0</v>
      </c>
      <c r="J49" s="1">
        <f t="shared" si="14"/>
        <v>0</v>
      </c>
      <c r="K49" s="1">
        <f t="shared" si="15"/>
        <v>0</v>
      </c>
      <c r="L49" s="1">
        <f t="shared" si="16"/>
        <v>0</v>
      </c>
      <c r="M49" s="1">
        <f t="shared" si="17"/>
        <v>0</v>
      </c>
      <c r="N49" s="1">
        <f t="shared" si="18"/>
        <v>0</v>
      </c>
      <c r="O49" s="1">
        <f t="shared" si="19"/>
        <v>0</v>
      </c>
      <c r="P49" s="1">
        <f t="shared" si="20"/>
        <v>0</v>
      </c>
      <c r="Q49" s="1">
        <f t="shared" si="21"/>
        <v>0</v>
      </c>
      <c r="R49" s="1">
        <f t="shared" si="22"/>
        <v>0</v>
      </c>
      <c r="S49" s="1">
        <f t="shared" si="23"/>
        <v>0</v>
      </c>
    </row>
    <row r="50" spans="2:19">
      <c r="B50" s="179" t="s">
        <v>261</v>
      </c>
      <c r="C50" s="8" t="s">
        <v>652</v>
      </c>
      <c r="D50" s="226" t="s">
        <v>12</v>
      </c>
      <c r="E50" s="210">
        <v>1</v>
      </c>
      <c r="F50" s="211"/>
      <c r="G50" s="22"/>
      <c r="H50" s="1">
        <f t="shared" si="12"/>
        <v>0</v>
      </c>
      <c r="I50" s="1">
        <f t="shared" si="13"/>
        <v>0</v>
      </c>
      <c r="J50" s="1">
        <f t="shared" si="14"/>
        <v>0</v>
      </c>
      <c r="K50" s="1">
        <f t="shared" si="15"/>
        <v>0</v>
      </c>
      <c r="L50" s="1">
        <f t="shared" si="16"/>
        <v>0</v>
      </c>
      <c r="M50" s="1">
        <f t="shared" si="17"/>
        <v>0</v>
      </c>
      <c r="N50" s="1">
        <f t="shared" si="18"/>
        <v>0</v>
      </c>
      <c r="O50" s="1">
        <f t="shared" si="19"/>
        <v>0</v>
      </c>
      <c r="P50" s="1">
        <f t="shared" si="20"/>
        <v>0</v>
      </c>
      <c r="Q50" s="1">
        <f t="shared" si="21"/>
        <v>0</v>
      </c>
      <c r="R50" s="1">
        <f t="shared" si="22"/>
        <v>0</v>
      </c>
      <c r="S50" s="1">
        <f t="shared" si="23"/>
        <v>0</v>
      </c>
    </row>
    <row r="51" spans="2:19">
      <c r="B51" s="179" t="s">
        <v>265</v>
      </c>
      <c r="C51" s="8" t="s">
        <v>653</v>
      </c>
      <c r="D51" s="226" t="s">
        <v>12</v>
      </c>
      <c r="E51" s="210">
        <v>1</v>
      </c>
      <c r="F51" s="211"/>
      <c r="G51" s="22"/>
      <c r="H51" s="1">
        <f t="shared" si="12"/>
        <v>0</v>
      </c>
      <c r="I51" s="1">
        <f t="shared" si="13"/>
        <v>0</v>
      </c>
      <c r="J51" s="1">
        <f t="shared" si="14"/>
        <v>0</v>
      </c>
      <c r="K51" s="1">
        <f t="shared" si="15"/>
        <v>0</v>
      </c>
      <c r="L51" s="1">
        <f t="shared" si="16"/>
        <v>0</v>
      </c>
      <c r="M51" s="1">
        <f t="shared" si="17"/>
        <v>0</v>
      </c>
      <c r="N51" s="1">
        <f t="shared" si="18"/>
        <v>0</v>
      </c>
      <c r="O51" s="1">
        <f t="shared" si="19"/>
        <v>0</v>
      </c>
      <c r="P51" s="1">
        <f t="shared" si="20"/>
        <v>0</v>
      </c>
      <c r="Q51" s="1">
        <f t="shared" si="21"/>
        <v>0</v>
      </c>
      <c r="R51" s="1">
        <f t="shared" si="22"/>
        <v>0</v>
      </c>
      <c r="S51" s="1">
        <f t="shared" si="23"/>
        <v>0</v>
      </c>
    </row>
    <row r="52" spans="2:19">
      <c r="B52" s="179" t="s">
        <v>266</v>
      </c>
      <c r="C52" s="8" t="s">
        <v>393</v>
      </c>
      <c r="D52" s="226" t="s">
        <v>12</v>
      </c>
      <c r="E52" s="210">
        <v>4</v>
      </c>
      <c r="F52" s="211"/>
      <c r="G52" s="22"/>
      <c r="H52" s="1">
        <f t="shared" si="12"/>
        <v>0</v>
      </c>
      <c r="I52" s="1">
        <f t="shared" si="13"/>
        <v>0</v>
      </c>
      <c r="J52" s="1">
        <f t="shared" si="14"/>
        <v>0</v>
      </c>
      <c r="K52" s="1">
        <f t="shared" si="15"/>
        <v>0</v>
      </c>
      <c r="L52" s="1">
        <f t="shared" si="16"/>
        <v>0</v>
      </c>
      <c r="M52" s="1">
        <f t="shared" si="17"/>
        <v>0</v>
      </c>
      <c r="N52" s="1">
        <f t="shared" si="18"/>
        <v>0</v>
      </c>
      <c r="O52" s="1">
        <f t="shared" si="19"/>
        <v>0</v>
      </c>
      <c r="P52" s="1">
        <f t="shared" si="20"/>
        <v>0</v>
      </c>
      <c r="Q52" s="1">
        <f t="shared" si="21"/>
        <v>0</v>
      </c>
      <c r="R52" s="1">
        <f t="shared" si="22"/>
        <v>0</v>
      </c>
      <c r="S52" s="1">
        <f t="shared" si="23"/>
        <v>0</v>
      </c>
    </row>
    <row r="53" spans="2:19">
      <c r="B53" s="179" t="s">
        <v>267</v>
      </c>
      <c r="C53" s="8" t="s">
        <v>488</v>
      </c>
      <c r="D53" s="226" t="s">
        <v>12</v>
      </c>
      <c r="E53" s="210">
        <v>4</v>
      </c>
      <c r="F53" s="211"/>
      <c r="G53" s="22"/>
      <c r="H53" s="1">
        <f t="shared" si="12"/>
        <v>0</v>
      </c>
      <c r="I53" s="1">
        <f t="shared" si="13"/>
        <v>0</v>
      </c>
      <c r="J53" s="1">
        <f t="shared" si="14"/>
        <v>0</v>
      </c>
      <c r="K53" s="1">
        <f t="shared" si="15"/>
        <v>0</v>
      </c>
      <c r="L53" s="1">
        <f t="shared" si="16"/>
        <v>0</v>
      </c>
      <c r="M53" s="1">
        <f t="shared" si="17"/>
        <v>0</v>
      </c>
      <c r="N53" s="1">
        <f t="shared" si="18"/>
        <v>0</v>
      </c>
      <c r="O53" s="1">
        <f t="shared" si="19"/>
        <v>0</v>
      </c>
      <c r="P53" s="1">
        <f t="shared" si="20"/>
        <v>0</v>
      </c>
      <c r="Q53" s="1">
        <f t="shared" si="21"/>
        <v>0</v>
      </c>
      <c r="R53" s="1">
        <f t="shared" si="22"/>
        <v>0</v>
      </c>
      <c r="S53" s="1">
        <f t="shared" si="23"/>
        <v>0</v>
      </c>
    </row>
    <row r="54" spans="2:19">
      <c r="B54" s="179" t="s">
        <v>321</v>
      </c>
      <c r="C54" s="8" t="s">
        <v>654</v>
      </c>
      <c r="D54" s="226" t="s">
        <v>12</v>
      </c>
      <c r="E54" s="210">
        <v>4</v>
      </c>
      <c r="F54" s="211"/>
      <c r="G54" s="22"/>
      <c r="H54" s="1">
        <f t="shared" si="12"/>
        <v>0</v>
      </c>
      <c r="I54" s="1">
        <f t="shared" si="13"/>
        <v>0</v>
      </c>
      <c r="J54" s="1">
        <f t="shared" si="14"/>
        <v>0</v>
      </c>
      <c r="K54" s="1">
        <f t="shared" si="15"/>
        <v>0</v>
      </c>
      <c r="L54" s="1">
        <f t="shared" si="16"/>
        <v>0</v>
      </c>
      <c r="M54" s="1">
        <f t="shared" si="17"/>
        <v>0</v>
      </c>
      <c r="N54" s="1">
        <f t="shared" si="18"/>
        <v>0</v>
      </c>
      <c r="O54" s="1">
        <f t="shared" si="19"/>
        <v>0</v>
      </c>
      <c r="P54" s="1">
        <f t="shared" si="20"/>
        <v>0</v>
      </c>
      <c r="Q54" s="1">
        <f t="shared" si="21"/>
        <v>0</v>
      </c>
      <c r="R54" s="1">
        <f t="shared" si="22"/>
        <v>0</v>
      </c>
      <c r="S54" s="1">
        <f t="shared" si="23"/>
        <v>0</v>
      </c>
    </row>
    <row r="55" spans="2:19">
      <c r="B55" s="144"/>
      <c r="C55" s="8"/>
      <c r="D55" s="226"/>
      <c r="E55" s="210"/>
      <c r="F55" s="211"/>
      <c r="G55" s="22"/>
      <c r="H55" s="1">
        <f t="shared" si="12"/>
        <v>0</v>
      </c>
      <c r="I55" s="1">
        <f t="shared" si="13"/>
        <v>0</v>
      </c>
      <c r="J55" s="1">
        <f t="shared" si="14"/>
        <v>0</v>
      </c>
      <c r="K55" s="1">
        <f t="shared" si="15"/>
        <v>0</v>
      </c>
      <c r="L55" s="1">
        <f t="shared" si="16"/>
        <v>0</v>
      </c>
      <c r="M55" s="1">
        <f t="shared" si="17"/>
        <v>0</v>
      </c>
      <c r="N55" s="1">
        <f t="shared" si="18"/>
        <v>0</v>
      </c>
      <c r="O55" s="1">
        <f t="shared" si="19"/>
        <v>0</v>
      </c>
      <c r="P55" s="1">
        <f t="shared" si="20"/>
        <v>0</v>
      </c>
      <c r="Q55" s="1">
        <f t="shared" si="21"/>
        <v>0</v>
      </c>
      <c r="R55" s="1">
        <f t="shared" si="22"/>
        <v>0</v>
      </c>
      <c r="S55" s="1">
        <f t="shared" si="23"/>
        <v>0</v>
      </c>
    </row>
    <row r="56" spans="2:19" ht="15.75">
      <c r="B56" s="110" t="s">
        <v>123</v>
      </c>
      <c r="C56" s="119" t="s">
        <v>269</v>
      </c>
      <c r="D56" s="228" t="s">
        <v>12</v>
      </c>
      <c r="E56" s="208">
        <f>SUM(E57:E61)</f>
        <v>16</v>
      </c>
      <c r="F56" s="159"/>
      <c r="G56" s="209">
        <f>F56*E56</f>
        <v>0</v>
      </c>
      <c r="H56" s="1">
        <f t="shared" si="12"/>
        <v>0</v>
      </c>
      <c r="I56" s="1">
        <f t="shared" si="13"/>
        <v>0</v>
      </c>
      <c r="J56" s="1">
        <f t="shared" si="14"/>
        <v>0</v>
      </c>
      <c r="K56" s="1">
        <f t="shared" si="15"/>
        <v>0</v>
      </c>
      <c r="L56" s="1">
        <f t="shared" si="16"/>
        <v>0</v>
      </c>
      <c r="M56" s="1">
        <f t="shared" si="17"/>
        <v>0</v>
      </c>
      <c r="N56" s="1">
        <f t="shared" si="18"/>
        <v>0</v>
      </c>
      <c r="O56" s="1">
        <f t="shared" si="19"/>
        <v>0</v>
      </c>
      <c r="P56" s="1">
        <f t="shared" si="20"/>
        <v>0</v>
      </c>
      <c r="Q56" s="1">
        <f t="shared" si="21"/>
        <v>0</v>
      </c>
      <c r="R56" s="1">
        <f t="shared" si="22"/>
        <v>0</v>
      </c>
      <c r="S56" s="1">
        <f t="shared" si="23"/>
        <v>0</v>
      </c>
    </row>
    <row r="57" spans="2:19">
      <c r="B57" s="179" t="s">
        <v>22</v>
      </c>
      <c r="C57" s="8" t="s">
        <v>394</v>
      </c>
      <c r="D57" s="226" t="s">
        <v>12</v>
      </c>
      <c r="E57" s="210">
        <v>4</v>
      </c>
      <c r="F57" s="211"/>
      <c r="G57" s="22"/>
      <c r="H57" s="1">
        <f t="shared" si="12"/>
        <v>0</v>
      </c>
      <c r="I57" s="1">
        <f t="shared" si="13"/>
        <v>0</v>
      </c>
      <c r="J57" s="1">
        <f t="shared" si="14"/>
        <v>0</v>
      </c>
      <c r="K57" s="1">
        <f t="shared" si="15"/>
        <v>0</v>
      </c>
      <c r="L57" s="1">
        <f t="shared" si="16"/>
        <v>0</v>
      </c>
      <c r="M57" s="1">
        <f t="shared" si="17"/>
        <v>0</v>
      </c>
      <c r="N57" s="1">
        <f t="shared" si="18"/>
        <v>0</v>
      </c>
      <c r="O57" s="1">
        <f t="shared" si="19"/>
        <v>0</v>
      </c>
      <c r="P57" s="1">
        <f t="shared" si="20"/>
        <v>0</v>
      </c>
      <c r="Q57" s="1">
        <f t="shared" si="21"/>
        <v>0</v>
      </c>
      <c r="R57" s="1">
        <f t="shared" si="22"/>
        <v>0</v>
      </c>
      <c r="S57" s="1">
        <f t="shared" si="23"/>
        <v>0</v>
      </c>
    </row>
    <row r="58" spans="2:19">
      <c r="B58" s="179" t="s">
        <v>21</v>
      </c>
      <c r="C58" s="8" t="s">
        <v>395</v>
      </c>
      <c r="D58" s="226" t="s">
        <v>12</v>
      </c>
      <c r="E58" s="210">
        <v>7</v>
      </c>
      <c r="F58" s="211"/>
      <c r="G58" s="22"/>
      <c r="H58" s="1">
        <f t="shared" si="12"/>
        <v>0</v>
      </c>
      <c r="I58" s="1">
        <f t="shared" si="13"/>
        <v>0</v>
      </c>
      <c r="J58" s="1">
        <f t="shared" si="14"/>
        <v>0</v>
      </c>
      <c r="K58" s="1">
        <f t="shared" si="15"/>
        <v>0</v>
      </c>
      <c r="L58" s="1">
        <f t="shared" si="16"/>
        <v>0</v>
      </c>
      <c r="M58" s="1">
        <f t="shared" si="17"/>
        <v>0</v>
      </c>
      <c r="N58" s="1">
        <f t="shared" si="18"/>
        <v>0</v>
      </c>
      <c r="O58" s="1">
        <f t="shared" si="19"/>
        <v>0</v>
      </c>
      <c r="P58" s="1">
        <f t="shared" si="20"/>
        <v>0</v>
      </c>
      <c r="Q58" s="1">
        <f t="shared" si="21"/>
        <v>0</v>
      </c>
      <c r="R58" s="1">
        <f t="shared" si="22"/>
        <v>0</v>
      </c>
      <c r="S58" s="1">
        <f t="shared" si="23"/>
        <v>0</v>
      </c>
    </row>
    <row r="59" spans="2:19">
      <c r="B59" s="179" t="s">
        <v>261</v>
      </c>
      <c r="C59" s="8" t="s">
        <v>655</v>
      </c>
      <c r="D59" s="226" t="s">
        <v>12</v>
      </c>
      <c r="E59" s="210">
        <v>1</v>
      </c>
      <c r="F59" s="211"/>
      <c r="G59" s="22"/>
    </row>
    <row r="60" spans="2:19">
      <c r="B60" s="179" t="s">
        <v>265</v>
      </c>
      <c r="C60" s="8" t="s">
        <v>396</v>
      </c>
      <c r="D60" s="226" t="s">
        <v>12</v>
      </c>
      <c r="E60" s="210">
        <v>1</v>
      </c>
      <c r="F60" s="211"/>
      <c r="G60" s="22"/>
      <c r="H60" s="1">
        <f t="shared" si="12"/>
        <v>0</v>
      </c>
      <c r="I60" s="1">
        <f t="shared" si="13"/>
        <v>0</v>
      </c>
      <c r="J60" s="1">
        <f t="shared" si="14"/>
        <v>0</v>
      </c>
      <c r="K60" s="1">
        <f t="shared" si="15"/>
        <v>0</v>
      </c>
      <c r="L60" s="1">
        <f t="shared" si="16"/>
        <v>0</v>
      </c>
      <c r="M60" s="1">
        <f t="shared" si="17"/>
        <v>0</v>
      </c>
      <c r="N60" s="1">
        <f t="shared" si="18"/>
        <v>0</v>
      </c>
      <c r="O60" s="1">
        <f t="shared" si="19"/>
        <v>0</v>
      </c>
      <c r="P60" s="1">
        <f t="shared" si="20"/>
        <v>0</v>
      </c>
      <c r="Q60" s="1">
        <f t="shared" si="21"/>
        <v>0</v>
      </c>
      <c r="R60" s="1">
        <f t="shared" si="22"/>
        <v>0</v>
      </c>
      <c r="S60" s="1">
        <f t="shared" si="23"/>
        <v>0</v>
      </c>
    </row>
    <row r="61" spans="2:19">
      <c r="B61" s="179" t="s">
        <v>266</v>
      </c>
      <c r="C61" s="8" t="s">
        <v>397</v>
      </c>
      <c r="D61" s="226" t="s">
        <v>12</v>
      </c>
      <c r="E61" s="210">
        <v>3</v>
      </c>
      <c r="F61" s="211"/>
      <c r="G61" s="22"/>
      <c r="H61" s="1">
        <f t="shared" si="12"/>
        <v>0</v>
      </c>
      <c r="I61" s="1">
        <f t="shared" si="13"/>
        <v>0</v>
      </c>
      <c r="J61" s="1">
        <f t="shared" si="14"/>
        <v>0</v>
      </c>
      <c r="K61" s="1">
        <f t="shared" si="15"/>
        <v>0</v>
      </c>
      <c r="L61" s="1">
        <f t="shared" si="16"/>
        <v>0</v>
      </c>
      <c r="M61" s="1">
        <f t="shared" si="17"/>
        <v>0</v>
      </c>
      <c r="N61" s="1">
        <f t="shared" si="18"/>
        <v>0</v>
      </c>
      <c r="O61" s="1">
        <f t="shared" si="19"/>
        <v>0</v>
      </c>
      <c r="P61" s="1">
        <f t="shared" si="20"/>
        <v>0</v>
      </c>
      <c r="Q61" s="1">
        <f t="shared" si="21"/>
        <v>0</v>
      </c>
      <c r="R61" s="1">
        <f t="shared" si="22"/>
        <v>0</v>
      </c>
      <c r="S61" s="1">
        <f t="shared" si="23"/>
        <v>0</v>
      </c>
    </row>
    <row r="62" spans="2:19">
      <c r="B62" s="144"/>
      <c r="C62" s="8"/>
      <c r="D62" s="226"/>
      <c r="E62" s="210"/>
      <c r="F62" s="211"/>
      <c r="G62" s="22"/>
      <c r="H62" s="1">
        <f t="shared" si="12"/>
        <v>0</v>
      </c>
      <c r="I62" s="1">
        <f t="shared" si="13"/>
        <v>0</v>
      </c>
      <c r="J62" s="1">
        <f t="shared" si="14"/>
        <v>0</v>
      </c>
      <c r="K62" s="1">
        <f t="shared" si="15"/>
        <v>0</v>
      </c>
      <c r="L62" s="1">
        <f t="shared" si="16"/>
        <v>0</v>
      </c>
      <c r="M62" s="1">
        <f t="shared" si="17"/>
        <v>0</v>
      </c>
      <c r="N62" s="1">
        <f t="shared" si="18"/>
        <v>0</v>
      </c>
      <c r="O62" s="1">
        <f t="shared" si="19"/>
        <v>0</v>
      </c>
      <c r="P62" s="1">
        <f t="shared" si="20"/>
        <v>0</v>
      </c>
      <c r="Q62" s="1">
        <f t="shared" si="21"/>
        <v>0</v>
      </c>
      <c r="R62" s="1">
        <f t="shared" si="22"/>
        <v>0</v>
      </c>
      <c r="S62" s="1">
        <f t="shared" si="23"/>
        <v>0</v>
      </c>
    </row>
    <row r="63" spans="2:19" ht="15.75">
      <c r="B63" s="110" t="s">
        <v>360</v>
      </c>
      <c r="C63" s="119" t="s">
        <v>263</v>
      </c>
      <c r="D63" s="228" t="s">
        <v>12</v>
      </c>
      <c r="E63" s="208">
        <f>SUM(E64:E70)</f>
        <v>49</v>
      </c>
      <c r="F63" s="159"/>
      <c r="G63" s="209">
        <f>F63*E63</f>
        <v>0</v>
      </c>
      <c r="H63" s="1">
        <f t="shared" si="12"/>
        <v>0</v>
      </c>
      <c r="I63" s="1">
        <f t="shared" si="13"/>
        <v>0</v>
      </c>
      <c r="J63" s="1">
        <f t="shared" si="14"/>
        <v>0</v>
      </c>
      <c r="K63" s="1">
        <f t="shared" si="15"/>
        <v>0</v>
      </c>
      <c r="L63" s="1">
        <f t="shared" si="16"/>
        <v>0</v>
      </c>
      <c r="M63" s="1">
        <f t="shared" si="17"/>
        <v>0</v>
      </c>
      <c r="N63" s="1">
        <f t="shared" si="18"/>
        <v>0</v>
      </c>
      <c r="O63" s="1">
        <f t="shared" si="19"/>
        <v>0</v>
      </c>
      <c r="P63" s="1">
        <f t="shared" si="20"/>
        <v>0</v>
      </c>
      <c r="Q63" s="1">
        <f t="shared" si="21"/>
        <v>0</v>
      </c>
      <c r="R63" s="1">
        <f t="shared" si="22"/>
        <v>0</v>
      </c>
      <c r="S63" s="1">
        <f t="shared" si="23"/>
        <v>0</v>
      </c>
    </row>
    <row r="64" spans="2:19">
      <c r="B64" s="179" t="s">
        <v>22</v>
      </c>
      <c r="C64" s="8" t="s">
        <v>650</v>
      </c>
      <c r="D64" s="226" t="s">
        <v>12</v>
      </c>
      <c r="E64" s="210">
        <v>16</v>
      </c>
      <c r="F64" s="211"/>
      <c r="G64" s="22"/>
      <c r="H64" s="1">
        <f t="shared" si="12"/>
        <v>0</v>
      </c>
      <c r="I64" s="1">
        <f t="shared" si="13"/>
        <v>0</v>
      </c>
      <c r="J64" s="1">
        <f t="shared" si="14"/>
        <v>0</v>
      </c>
      <c r="K64" s="1">
        <f t="shared" si="15"/>
        <v>0</v>
      </c>
      <c r="L64" s="1">
        <f t="shared" si="16"/>
        <v>0</v>
      </c>
      <c r="M64" s="1">
        <f t="shared" si="17"/>
        <v>0</v>
      </c>
      <c r="N64" s="1">
        <f t="shared" si="18"/>
        <v>0</v>
      </c>
      <c r="O64" s="1">
        <f t="shared" si="19"/>
        <v>0</v>
      </c>
      <c r="P64" s="1">
        <f t="shared" si="20"/>
        <v>0</v>
      </c>
      <c r="Q64" s="1">
        <f t="shared" si="21"/>
        <v>0</v>
      </c>
      <c r="R64" s="1">
        <f t="shared" si="22"/>
        <v>0</v>
      </c>
      <c r="S64" s="1">
        <f t="shared" si="23"/>
        <v>0</v>
      </c>
    </row>
    <row r="65" spans="2:19">
      <c r="B65" s="179" t="s">
        <v>21</v>
      </c>
      <c r="C65" s="8" t="s">
        <v>398</v>
      </c>
      <c r="D65" s="226" t="s">
        <v>12</v>
      </c>
      <c r="E65" s="210">
        <v>8</v>
      </c>
      <c r="F65" s="211"/>
      <c r="G65" s="22"/>
      <c r="H65" s="1">
        <f t="shared" si="12"/>
        <v>0</v>
      </c>
      <c r="I65" s="1">
        <f t="shared" si="13"/>
        <v>0</v>
      </c>
      <c r="J65" s="1">
        <f t="shared" si="14"/>
        <v>0</v>
      </c>
      <c r="K65" s="1">
        <f t="shared" si="15"/>
        <v>0</v>
      </c>
      <c r="L65" s="1">
        <f t="shared" si="16"/>
        <v>0</v>
      </c>
      <c r="M65" s="1">
        <f t="shared" si="17"/>
        <v>0</v>
      </c>
      <c r="N65" s="1">
        <f t="shared" si="18"/>
        <v>0</v>
      </c>
      <c r="O65" s="1">
        <f t="shared" si="19"/>
        <v>0</v>
      </c>
      <c r="P65" s="1">
        <f t="shared" si="20"/>
        <v>0</v>
      </c>
      <c r="Q65" s="1">
        <f t="shared" si="21"/>
        <v>0</v>
      </c>
      <c r="R65" s="1">
        <f t="shared" si="22"/>
        <v>0</v>
      </c>
      <c r="S65" s="1">
        <f t="shared" si="23"/>
        <v>0</v>
      </c>
    </row>
    <row r="66" spans="2:19">
      <c r="B66" s="179" t="s">
        <v>261</v>
      </c>
      <c r="C66" s="8" t="s">
        <v>651</v>
      </c>
      <c r="D66" s="226" t="s">
        <v>12</v>
      </c>
      <c r="E66" s="210">
        <v>12</v>
      </c>
      <c r="F66" s="211"/>
      <c r="G66" s="22"/>
      <c r="H66" s="1">
        <f t="shared" si="12"/>
        <v>0</v>
      </c>
      <c r="I66" s="1">
        <f t="shared" si="13"/>
        <v>0</v>
      </c>
      <c r="J66" s="1">
        <f t="shared" si="14"/>
        <v>0</v>
      </c>
      <c r="K66" s="1">
        <f t="shared" si="15"/>
        <v>0</v>
      </c>
      <c r="L66" s="1">
        <f t="shared" si="16"/>
        <v>0</v>
      </c>
      <c r="M66" s="1">
        <f t="shared" si="17"/>
        <v>0</v>
      </c>
      <c r="N66" s="1">
        <f t="shared" si="18"/>
        <v>0</v>
      </c>
      <c r="O66" s="1">
        <f t="shared" si="19"/>
        <v>0</v>
      </c>
      <c r="P66" s="1">
        <f t="shared" si="20"/>
        <v>0</v>
      </c>
      <c r="Q66" s="1">
        <f t="shared" si="21"/>
        <v>0</v>
      </c>
      <c r="R66" s="1">
        <f t="shared" si="22"/>
        <v>0</v>
      </c>
      <c r="S66" s="1">
        <f t="shared" si="23"/>
        <v>0</v>
      </c>
    </row>
    <row r="67" spans="2:19">
      <c r="B67" s="179" t="s">
        <v>265</v>
      </c>
      <c r="C67" s="8" t="s">
        <v>653</v>
      </c>
      <c r="D67" s="226" t="s">
        <v>12</v>
      </c>
      <c r="E67" s="210">
        <v>3</v>
      </c>
      <c r="F67" s="211"/>
      <c r="G67" s="22"/>
      <c r="H67" s="1">
        <f t="shared" si="12"/>
        <v>0</v>
      </c>
      <c r="I67" s="1">
        <f t="shared" si="13"/>
        <v>0</v>
      </c>
      <c r="J67" s="1">
        <f t="shared" si="14"/>
        <v>0</v>
      </c>
      <c r="K67" s="1">
        <f t="shared" si="15"/>
        <v>0</v>
      </c>
      <c r="L67" s="1">
        <f t="shared" si="16"/>
        <v>0</v>
      </c>
      <c r="M67" s="1">
        <f t="shared" si="17"/>
        <v>0</v>
      </c>
      <c r="N67" s="1">
        <f t="shared" si="18"/>
        <v>0</v>
      </c>
      <c r="O67" s="1">
        <f t="shared" si="19"/>
        <v>0</v>
      </c>
      <c r="P67" s="1">
        <f t="shared" si="20"/>
        <v>0</v>
      </c>
      <c r="Q67" s="1">
        <f t="shared" si="21"/>
        <v>0</v>
      </c>
      <c r="R67" s="1">
        <f t="shared" si="22"/>
        <v>0</v>
      </c>
      <c r="S67" s="1">
        <f t="shared" si="23"/>
        <v>0</v>
      </c>
    </row>
    <row r="68" spans="2:19">
      <c r="B68" s="179" t="s">
        <v>266</v>
      </c>
      <c r="C68" s="8" t="s">
        <v>656</v>
      </c>
      <c r="D68" s="226" t="s">
        <v>12</v>
      </c>
      <c r="E68" s="210">
        <v>1</v>
      </c>
      <c r="F68" s="211"/>
      <c r="G68" s="22"/>
      <c r="H68" s="1">
        <f t="shared" si="12"/>
        <v>0</v>
      </c>
      <c r="I68" s="1">
        <f t="shared" si="13"/>
        <v>0</v>
      </c>
      <c r="J68" s="1">
        <f t="shared" si="14"/>
        <v>0</v>
      </c>
      <c r="K68" s="1">
        <f t="shared" si="15"/>
        <v>0</v>
      </c>
      <c r="L68" s="1">
        <f t="shared" si="16"/>
        <v>0</v>
      </c>
      <c r="M68" s="1">
        <f t="shared" si="17"/>
        <v>0</v>
      </c>
      <c r="N68" s="1">
        <f t="shared" si="18"/>
        <v>0</v>
      </c>
      <c r="O68" s="1">
        <f t="shared" si="19"/>
        <v>0</v>
      </c>
      <c r="P68" s="1">
        <f t="shared" si="20"/>
        <v>0</v>
      </c>
      <c r="Q68" s="1">
        <f t="shared" si="21"/>
        <v>0</v>
      </c>
      <c r="R68" s="1">
        <f t="shared" si="22"/>
        <v>0</v>
      </c>
      <c r="S68" s="1">
        <f t="shared" si="23"/>
        <v>0</v>
      </c>
    </row>
    <row r="69" spans="2:19">
      <c r="B69" s="179" t="s">
        <v>267</v>
      </c>
      <c r="C69" s="8" t="s">
        <v>654</v>
      </c>
      <c r="D69" s="226" t="s">
        <v>12</v>
      </c>
      <c r="E69" s="210">
        <v>8</v>
      </c>
      <c r="F69" s="211"/>
      <c r="G69" s="22"/>
      <c r="H69" s="1">
        <f t="shared" si="12"/>
        <v>0</v>
      </c>
      <c r="I69" s="1">
        <f t="shared" si="13"/>
        <v>0</v>
      </c>
      <c r="J69" s="1">
        <f t="shared" si="14"/>
        <v>0</v>
      </c>
      <c r="K69" s="1">
        <f t="shared" si="15"/>
        <v>0</v>
      </c>
      <c r="L69" s="1">
        <f t="shared" si="16"/>
        <v>0</v>
      </c>
      <c r="M69" s="1">
        <f t="shared" si="17"/>
        <v>0</v>
      </c>
      <c r="N69" s="1">
        <f t="shared" si="18"/>
        <v>0</v>
      </c>
      <c r="O69" s="1">
        <f t="shared" si="19"/>
        <v>0</v>
      </c>
      <c r="P69" s="1">
        <f t="shared" si="20"/>
        <v>0</v>
      </c>
      <c r="Q69" s="1">
        <f t="shared" si="21"/>
        <v>0</v>
      </c>
      <c r="R69" s="1">
        <f t="shared" si="22"/>
        <v>0</v>
      </c>
      <c r="S69" s="1">
        <f t="shared" si="23"/>
        <v>0</v>
      </c>
    </row>
    <row r="70" spans="2:19">
      <c r="B70" s="179" t="s">
        <v>321</v>
      </c>
      <c r="C70" s="8" t="s">
        <v>711</v>
      </c>
      <c r="D70" s="226" t="s">
        <v>12</v>
      </c>
      <c r="E70" s="210">
        <v>1</v>
      </c>
      <c r="F70" s="211"/>
      <c r="G70" s="22"/>
      <c r="H70" s="1">
        <f t="shared" si="12"/>
        <v>0</v>
      </c>
      <c r="I70" s="1">
        <f t="shared" si="13"/>
        <v>0</v>
      </c>
      <c r="J70" s="1">
        <f t="shared" si="14"/>
        <v>0</v>
      </c>
      <c r="K70" s="1">
        <f t="shared" si="15"/>
        <v>0</v>
      </c>
      <c r="L70" s="1">
        <f t="shared" si="16"/>
        <v>0</v>
      </c>
      <c r="M70" s="1">
        <f t="shared" si="17"/>
        <v>0</v>
      </c>
      <c r="N70" s="1">
        <f t="shared" si="18"/>
        <v>0</v>
      </c>
      <c r="O70" s="1">
        <f t="shared" si="19"/>
        <v>0</v>
      </c>
      <c r="P70" s="1">
        <f t="shared" si="20"/>
        <v>0</v>
      </c>
      <c r="Q70" s="1">
        <f t="shared" si="21"/>
        <v>0</v>
      </c>
      <c r="R70" s="1">
        <f t="shared" si="22"/>
        <v>0</v>
      </c>
      <c r="S70" s="1">
        <f t="shared" si="23"/>
        <v>0</v>
      </c>
    </row>
    <row r="71" spans="2:19">
      <c r="B71" s="144"/>
      <c r="C71" s="8"/>
      <c r="D71" s="226"/>
      <c r="E71" s="210"/>
      <c r="F71" s="211"/>
      <c r="G71" s="22"/>
      <c r="H71" s="1">
        <f t="shared" si="12"/>
        <v>0</v>
      </c>
      <c r="I71" s="1">
        <f t="shared" si="13"/>
        <v>0</v>
      </c>
      <c r="J71" s="1">
        <f t="shared" si="14"/>
        <v>0</v>
      </c>
      <c r="K71" s="1">
        <f t="shared" si="15"/>
        <v>0</v>
      </c>
      <c r="L71" s="1">
        <f t="shared" si="16"/>
        <v>0</v>
      </c>
      <c r="M71" s="1">
        <f t="shared" si="17"/>
        <v>0</v>
      </c>
      <c r="N71" s="1">
        <f t="shared" si="18"/>
        <v>0</v>
      </c>
      <c r="O71" s="1">
        <f t="shared" si="19"/>
        <v>0</v>
      </c>
      <c r="P71" s="1">
        <f t="shared" si="20"/>
        <v>0</v>
      </c>
      <c r="Q71" s="1">
        <f t="shared" si="21"/>
        <v>0</v>
      </c>
      <c r="R71" s="1">
        <f t="shared" si="22"/>
        <v>0</v>
      </c>
      <c r="S71" s="1">
        <f t="shared" si="23"/>
        <v>0</v>
      </c>
    </row>
    <row r="72" spans="2:19" ht="15.75">
      <c r="B72" s="110" t="s">
        <v>361</v>
      </c>
      <c r="C72" s="119" t="s">
        <v>410</v>
      </c>
      <c r="D72" s="228" t="s">
        <v>12</v>
      </c>
      <c r="E72" s="208">
        <f>SUM(E73:E75)</f>
        <v>11</v>
      </c>
      <c r="F72" s="159"/>
      <c r="G72" s="209">
        <f>F72*E72</f>
        <v>0</v>
      </c>
      <c r="H72" s="1">
        <f t="shared" si="12"/>
        <v>0</v>
      </c>
      <c r="I72" s="1">
        <f t="shared" si="13"/>
        <v>0</v>
      </c>
      <c r="J72" s="1">
        <f t="shared" si="14"/>
        <v>0</v>
      </c>
      <c r="K72" s="1">
        <f t="shared" si="15"/>
        <v>0</v>
      </c>
      <c r="L72" s="1">
        <f t="shared" si="16"/>
        <v>0</v>
      </c>
      <c r="M72" s="1">
        <f t="shared" si="17"/>
        <v>0</v>
      </c>
      <c r="N72" s="1">
        <f t="shared" si="18"/>
        <v>0</v>
      </c>
      <c r="O72" s="1">
        <f t="shared" si="19"/>
        <v>0</v>
      </c>
      <c r="P72" s="1">
        <f t="shared" si="20"/>
        <v>0</v>
      </c>
      <c r="Q72" s="1">
        <f t="shared" si="21"/>
        <v>0</v>
      </c>
      <c r="R72" s="1">
        <f t="shared" si="22"/>
        <v>0</v>
      </c>
      <c r="S72" s="1">
        <f t="shared" si="23"/>
        <v>0</v>
      </c>
    </row>
    <row r="73" spans="2:19">
      <c r="B73" s="179" t="s">
        <v>22</v>
      </c>
      <c r="C73" s="8" t="s">
        <v>657</v>
      </c>
      <c r="D73" s="226" t="s">
        <v>12</v>
      </c>
      <c r="E73" s="210">
        <v>4</v>
      </c>
      <c r="F73" s="211"/>
      <c r="G73" s="22"/>
      <c r="H73" s="1">
        <f t="shared" si="12"/>
        <v>0</v>
      </c>
      <c r="I73" s="1">
        <f t="shared" si="13"/>
        <v>0</v>
      </c>
      <c r="J73" s="1">
        <f t="shared" si="14"/>
        <v>0</v>
      </c>
      <c r="K73" s="1">
        <f t="shared" si="15"/>
        <v>0</v>
      </c>
      <c r="L73" s="1">
        <f t="shared" si="16"/>
        <v>0</v>
      </c>
      <c r="M73" s="1">
        <f t="shared" si="17"/>
        <v>0</v>
      </c>
      <c r="N73" s="1">
        <f t="shared" si="18"/>
        <v>0</v>
      </c>
      <c r="O73" s="1">
        <f t="shared" si="19"/>
        <v>0</v>
      </c>
      <c r="P73" s="1">
        <f t="shared" si="20"/>
        <v>0</v>
      </c>
      <c r="Q73" s="1">
        <f t="shared" si="21"/>
        <v>0</v>
      </c>
      <c r="R73" s="1">
        <f t="shared" si="22"/>
        <v>0</v>
      </c>
      <c r="S73" s="1">
        <f t="shared" si="23"/>
        <v>0</v>
      </c>
    </row>
    <row r="74" spans="2:19">
      <c r="B74" s="179" t="s">
        <v>21</v>
      </c>
      <c r="C74" s="8" t="s">
        <v>658</v>
      </c>
      <c r="D74" s="226" t="s">
        <v>12</v>
      </c>
      <c r="E74" s="210">
        <v>5</v>
      </c>
      <c r="F74" s="211"/>
      <c r="G74" s="22"/>
      <c r="H74" s="1">
        <f t="shared" si="12"/>
        <v>0</v>
      </c>
      <c r="I74" s="1">
        <f t="shared" si="13"/>
        <v>0</v>
      </c>
      <c r="J74" s="1">
        <f t="shared" si="14"/>
        <v>0</v>
      </c>
      <c r="K74" s="1">
        <f t="shared" si="15"/>
        <v>0</v>
      </c>
      <c r="L74" s="1">
        <f t="shared" si="16"/>
        <v>0</v>
      </c>
      <c r="M74" s="1">
        <f t="shared" si="17"/>
        <v>0</v>
      </c>
      <c r="N74" s="1">
        <f t="shared" si="18"/>
        <v>0</v>
      </c>
      <c r="O74" s="1">
        <f t="shared" si="19"/>
        <v>0</v>
      </c>
      <c r="P74" s="1">
        <f t="shared" si="20"/>
        <v>0</v>
      </c>
      <c r="Q74" s="1">
        <f t="shared" si="21"/>
        <v>0</v>
      </c>
      <c r="R74" s="1">
        <f t="shared" si="22"/>
        <v>0</v>
      </c>
      <c r="S74" s="1">
        <f t="shared" si="23"/>
        <v>0</v>
      </c>
    </row>
    <row r="75" spans="2:19">
      <c r="B75" s="179" t="s">
        <v>261</v>
      </c>
      <c r="C75" s="8" t="s">
        <v>399</v>
      </c>
      <c r="D75" s="226" t="s">
        <v>12</v>
      </c>
      <c r="E75" s="210">
        <v>2</v>
      </c>
      <c r="F75" s="211"/>
      <c r="G75" s="22"/>
      <c r="H75" s="1">
        <f t="shared" si="12"/>
        <v>0</v>
      </c>
      <c r="I75" s="1">
        <f t="shared" si="13"/>
        <v>0</v>
      </c>
      <c r="J75" s="1">
        <f t="shared" si="14"/>
        <v>0</v>
      </c>
      <c r="K75" s="1">
        <f t="shared" si="15"/>
        <v>0</v>
      </c>
      <c r="L75" s="1">
        <f t="shared" si="16"/>
        <v>0</v>
      </c>
      <c r="M75" s="1">
        <f t="shared" si="17"/>
        <v>0</v>
      </c>
      <c r="N75" s="1">
        <f t="shared" si="18"/>
        <v>0</v>
      </c>
      <c r="O75" s="1">
        <f t="shared" si="19"/>
        <v>0</v>
      </c>
      <c r="P75" s="1">
        <f t="shared" si="20"/>
        <v>0</v>
      </c>
      <c r="Q75" s="1">
        <f t="shared" si="21"/>
        <v>0</v>
      </c>
      <c r="R75" s="1">
        <f t="shared" si="22"/>
        <v>0</v>
      </c>
      <c r="S75" s="1">
        <f t="shared" si="23"/>
        <v>0</v>
      </c>
    </row>
    <row r="76" spans="2:19">
      <c r="B76" s="144"/>
      <c r="C76" s="8"/>
      <c r="D76" s="226"/>
      <c r="E76" s="210"/>
      <c r="F76" s="211"/>
      <c r="G76" s="22"/>
      <c r="H76" s="1">
        <f t="shared" si="12"/>
        <v>0</v>
      </c>
      <c r="I76" s="1">
        <f t="shared" si="13"/>
        <v>0</v>
      </c>
      <c r="J76" s="1">
        <f t="shared" si="14"/>
        <v>0</v>
      </c>
      <c r="K76" s="1">
        <f t="shared" si="15"/>
        <v>0</v>
      </c>
      <c r="L76" s="1">
        <f t="shared" si="16"/>
        <v>0</v>
      </c>
      <c r="M76" s="1">
        <f t="shared" si="17"/>
        <v>0</v>
      </c>
      <c r="N76" s="1">
        <f t="shared" si="18"/>
        <v>0</v>
      </c>
      <c r="O76" s="1">
        <f t="shared" si="19"/>
        <v>0</v>
      </c>
      <c r="P76" s="1">
        <f t="shared" si="20"/>
        <v>0</v>
      </c>
      <c r="Q76" s="1">
        <f t="shared" si="21"/>
        <v>0</v>
      </c>
      <c r="R76" s="1">
        <f t="shared" si="22"/>
        <v>0</v>
      </c>
      <c r="S76" s="1">
        <f t="shared" si="23"/>
        <v>0</v>
      </c>
    </row>
    <row r="77" spans="2:19" ht="15.75">
      <c r="B77" s="110" t="s">
        <v>365</v>
      </c>
      <c r="C77" s="119" t="s">
        <v>270</v>
      </c>
      <c r="D77" s="228" t="s">
        <v>12</v>
      </c>
      <c r="E77" s="208">
        <f>SUM(E78:E83)</f>
        <v>40</v>
      </c>
      <c r="F77" s="159"/>
      <c r="G77" s="209">
        <f>F77*E77</f>
        <v>0</v>
      </c>
      <c r="H77" s="1">
        <f t="shared" si="12"/>
        <v>0</v>
      </c>
      <c r="I77" s="1">
        <f t="shared" si="13"/>
        <v>0</v>
      </c>
      <c r="J77" s="1">
        <f t="shared" si="14"/>
        <v>0</v>
      </c>
      <c r="K77" s="1">
        <f t="shared" si="15"/>
        <v>0</v>
      </c>
      <c r="L77" s="1">
        <f t="shared" si="16"/>
        <v>0</v>
      </c>
      <c r="M77" s="1">
        <f t="shared" si="17"/>
        <v>0</v>
      </c>
      <c r="N77" s="1">
        <f t="shared" si="18"/>
        <v>0</v>
      </c>
      <c r="O77" s="1">
        <f t="shared" si="19"/>
        <v>0</v>
      </c>
      <c r="P77" s="1">
        <f t="shared" si="20"/>
        <v>0</v>
      </c>
      <c r="Q77" s="1">
        <f t="shared" si="21"/>
        <v>0</v>
      </c>
      <c r="R77" s="1">
        <f t="shared" si="22"/>
        <v>0</v>
      </c>
      <c r="S77" s="1">
        <f t="shared" si="23"/>
        <v>0</v>
      </c>
    </row>
    <row r="78" spans="2:19">
      <c r="B78" s="179" t="s">
        <v>22</v>
      </c>
      <c r="C78" s="8" t="s">
        <v>650</v>
      </c>
      <c r="D78" s="226" t="s">
        <v>12</v>
      </c>
      <c r="E78" s="210">
        <v>10</v>
      </c>
      <c r="F78" s="211"/>
      <c r="G78" s="22"/>
      <c r="H78" s="1">
        <f t="shared" si="12"/>
        <v>0</v>
      </c>
      <c r="I78" s="1">
        <f t="shared" si="13"/>
        <v>0</v>
      </c>
      <c r="J78" s="1">
        <f t="shared" si="14"/>
        <v>0</v>
      </c>
      <c r="K78" s="1">
        <f t="shared" si="15"/>
        <v>0</v>
      </c>
      <c r="L78" s="1">
        <f t="shared" si="16"/>
        <v>0</v>
      </c>
      <c r="M78" s="1">
        <f t="shared" si="17"/>
        <v>0</v>
      </c>
      <c r="N78" s="1">
        <f t="shared" si="18"/>
        <v>0</v>
      </c>
      <c r="O78" s="1">
        <f t="shared" si="19"/>
        <v>0</v>
      </c>
      <c r="P78" s="1">
        <f t="shared" si="20"/>
        <v>0</v>
      </c>
      <c r="Q78" s="1">
        <f t="shared" si="21"/>
        <v>0</v>
      </c>
      <c r="R78" s="1">
        <f t="shared" si="22"/>
        <v>0</v>
      </c>
      <c r="S78" s="1">
        <f t="shared" si="23"/>
        <v>0</v>
      </c>
    </row>
    <row r="79" spans="2:19">
      <c r="B79" s="179" t="s">
        <v>21</v>
      </c>
      <c r="C79" s="8" t="s">
        <v>651</v>
      </c>
      <c r="D79" s="226" t="s">
        <v>12</v>
      </c>
      <c r="E79" s="210">
        <v>20</v>
      </c>
      <c r="F79" s="211"/>
      <c r="G79" s="22"/>
      <c r="H79" s="1">
        <f t="shared" si="12"/>
        <v>0</v>
      </c>
      <c r="I79" s="1">
        <f t="shared" si="13"/>
        <v>0</v>
      </c>
      <c r="J79" s="1">
        <f t="shared" si="14"/>
        <v>0</v>
      </c>
      <c r="K79" s="1">
        <f t="shared" si="15"/>
        <v>0</v>
      </c>
      <c r="L79" s="1">
        <f t="shared" si="16"/>
        <v>0</v>
      </c>
      <c r="M79" s="1">
        <f t="shared" si="17"/>
        <v>0</v>
      </c>
      <c r="N79" s="1">
        <f t="shared" si="18"/>
        <v>0</v>
      </c>
      <c r="O79" s="1">
        <f t="shared" si="19"/>
        <v>0</v>
      </c>
      <c r="P79" s="1">
        <f t="shared" si="20"/>
        <v>0</v>
      </c>
      <c r="Q79" s="1">
        <f t="shared" si="21"/>
        <v>0</v>
      </c>
      <c r="R79" s="1">
        <f t="shared" si="22"/>
        <v>0</v>
      </c>
      <c r="S79" s="1">
        <f t="shared" si="23"/>
        <v>0</v>
      </c>
    </row>
    <row r="80" spans="2:19">
      <c r="B80" s="179" t="s">
        <v>261</v>
      </c>
      <c r="C80" s="8" t="s">
        <v>652</v>
      </c>
      <c r="D80" s="226" t="s">
        <v>12</v>
      </c>
      <c r="E80" s="210">
        <v>2</v>
      </c>
      <c r="F80" s="211"/>
      <c r="G80" s="22"/>
      <c r="H80" s="1">
        <f t="shared" si="12"/>
        <v>0</v>
      </c>
      <c r="I80" s="1">
        <f t="shared" si="13"/>
        <v>0</v>
      </c>
      <c r="J80" s="1">
        <f t="shared" si="14"/>
        <v>0</v>
      </c>
      <c r="K80" s="1">
        <f t="shared" si="15"/>
        <v>0</v>
      </c>
      <c r="L80" s="1">
        <f t="shared" si="16"/>
        <v>0</v>
      </c>
      <c r="M80" s="1">
        <f t="shared" si="17"/>
        <v>0</v>
      </c>
      <c r="N80" s="1">
        <f t="shared" si="18"/>
        <v>0</v>
      </c>
      <c r="O80" s="1">
        <f t="shared" si="19"/>
        <v>0</v>
      </c>
      <c r="P80" s="1">
        <f t="shared" si="20"/>
        <v>0</v>
      </c>
      <c r="Q80" s="1">
        <f t="shared" si="21"/>
        <v>0</v>
      </c>
      <c r="R80" s="1">
        <f t="shared" si="22"/>
        <v>0</v>
      </c>
      <c r="S80" s="1">
        <f t="shared" si="23"/>
        <v>0</v>
      </c>
    </row>
    <row r="81" spans="2:19">
      <c r="B81" s="179" t="s">
        <v>265</v>
      </c>
      <c r="C81" s="8" t="s">
        <v>656</v>
      </c>
      <c r="D81" s="226" t="s">
        <v>12</v>
      </c>
      <c r="E81" s="210">
        <v>3</v>
      </c>
      <c r="F81" s="211"/>
      <c r="G81" s="22"/>
      <c r="H81" s="1">
        <f t="shared" si="12"/>
        <v>0</v>
      </c>
      <c r="I81" s="1">
        <f t="shared" si="13"/>
        <v>0</v>
      </c>
      <c r="J81" s="1">
        <f t="shared" si="14"/>
        <v>0</v>
      </c>
      <c r="K81" s="1">
        <f t="shared" si="15"/>
        <v>0</v>
      </c>
      <c r="L81" s="1">
        <f t="shared" si="16"/>
        <v>0</v>
      </c>
      <c r="M81" s="1">
        <f t="shared" si="17"/>
        <v>0</v>
      </c>
      <c r="N81" s="1">
        <f t="shared" si="18"/>
        <v>0</v>
      </c>
      <c r="O81" s="1">
        <f t="shared" si="19"/>
        <v>0</v>
      </c>
      <c r="P81" s="1">
        <f t="shared" si="20"/>
        <v>0</v>
      </c>
      <c r="Q81" s="1">
        <f t="shared" si="21"/>
        <v>0</v>
      </c>
      <c r="R81" s="1">
        <f t="shared" si="22"/>
        <v>0</v>
      </c>
      <c r="S81" s="1">
        <f t="shared" si="23"/>
        <v>0</v>
      </c>
    </row>
    <row r="82" spans="2:19">
      <c r="B82" s="179" t="s">
        <v>266</v>
      </c>
      <c r="C82" s="8" t="s">
        <v>659</v>
      </c>
      <c r="D82" s="226" t="s">
        <v>12</v>
      </c>
      <c r="E82" s="210">
        <v>1</v>
      </c>
      <c r="F82" s="211"/>
      <c r="G82" s="22"/>
      <c r="H82" s="1">
        <f t="shared" si="12"/>
        <v>0</v>
      </c>
      <c r="I82" s="1">
        <f t="shared" si="13"/>
        <v>0</v>
      </c>
      <c r="J82" s="1">
        <f t="shared" si="14"/>
        <v>0</v>
      </c>
      <c r="K82" s="1">
        <f t="shared" si="15"/>
        <v>0</v>
      </c>
      <c r="L82" s="1">
        <f t="shared" si="16"/>
        <v>0</v>
      </c>
      <c r="M82" s="1">
        <f t="shared" si="17"/>
        <v>0</v>
      </c>
      <c r="N82" s="1">
        <f t="shared" si="18"/>
        <v>0</v>
      </c>
      <c r="O82" s="1">
        <f t="shared" si="19"/>
        <v>0</v>
      </c>
      <c r="P82" s="1">
        <f t="shared" si="20"/>
        <v>0</v>
      </c>
      <c r="Q82" s="1">
        <f t="shared" si="21"/>
        <v>0</v>
      </c>
      <c r="R82" s="1">
        <f t="shared" si="22"/>
        <v>0</v>
      </c>
      <c r="S82" s="1">
        <f t="shared" si="23"/>
        <v>0</v>
      </c>
    </row>
    <row r="83" spans="2:19">
      <c r="B83" s="179" t="s">
        <v>267</v>
      </c>
      <c r="C83" s="8" t="s">
        <v>660</v>
      </c>
      <c r="D83" s="226" t="s">
        <v>12</v>
      </c>
      <c r="E83" s="210">
        <v>4</v>
      </c>
      <c r="F83" s="211"/>
      <c r="G83" s="22"/>
      <c r="H83" s="1">
        <f t="shared" si="12"/>
        <v>0</v>
      </c>
      <c r="I83" s="1">
        <f t="shared" si="13"/>
        <v>0</v>
      </c>
      <c r="J83" s="1">
        <f t="shared" si="14"/>
        <v>0</v>
      </c>
      <c r="K83" s="1">
        <f t="shared" si="15"/>
        <v>0</v>
      </c>
      <c r="L83" s="1">
        <f t="shared" si="16"/>
        <v>0</v>
      </c>
      <c r="M83" s="1">
        <f t="shared" si="17"/>
        <v>0</v>
      </c>
      <c r="N83" s="1">
        <f t="shared" si="18"/>
        <v>0</v>
      </c>
      <c r="O83" s="1">
        <f t="shared" si="19"/>
        <v>0</v>
      </c>
      <c r="P83" s="1">
        <f t="shared" si="20"/>
        <v>0</v>
      </c>
      <c r="Q83" s="1">
        <f t="shared" si="21"/>
        <v>0</v>
      </c>
      <c r="R83" s="1">
        <f t="shared" si="22"/>
        <v>0</v>
      </c>
      <c r="S83" s="1">
        <f t="shared" si="23"/>
        <v>0</v>
      </c>
    </row>
    <row r="84" spans="2:19">
      <c r="B84" s="144"/>
      <c r="C84" s="8"/>
      <c r="D84" s="226"/>
      <c r="E84" s="210"/>
      <c r="F84" s="211"/>
      <c r="G84" s="22"/>
      <c r="H84" s="1">
        <f t="shared" si="12"/>
        <v>0</v>
      </c>
      <c r="I84" s="1">
        <f t="shared" si="13"/>
        <v>0</v>
      </c>
      <c r="J84" s="1">
        <f t="shared" si="14"/>
        <v>0</v>
      </c>
      <c r="K84" s="1">
        <f t="shared" si="15"/>
        <v>0</v>
      </c>
      <c r="L84" s="1">
        <f t="shared" si="16"/>
        <v>0</v>
      </c>
      <c r="M84" s="1">
        <f t="shared" si="17"/>
        <v>0</v>
      </c>
      <c r="N84" s="1">
        <f t="shared" si="18"/>
        <v>0</v>
      </c>
      <c r="O84" s="1">
        <f t="shared" si="19"/>
        <v>0</v>
      </c>
      <c r="P84" s="1">
        <f t="shared" si="20"/>
        <v>0</v>
      </c>
      <c r="Q84" s="1">
        <f t="shared" si="21"/>
        <v>0</v>
      </c>
      <c r="R84" s="1">
        <f t="shared" si="22"/>
        <v>0</v>
      </c>
      <c r="S84" s="1">
        <f t="shared" si="23"/>
        <v>0</v>
      </c>
    </row>
    <row r="85" spans="2:19" ht="15.75">
      <c r="B85" s="110" t="s">
        <v>400</v>
      </c>
      <c r="C85" s="119" t="s">
        <v>409</v>
      </c>
      <c r="D85" s="228" t="s">
        <v>12</v>
      </c>
      <c r="E85" s="208">
        <f>SUM(E86:E87)</f>
        <v>5</v>
      </c>
      <c r="F85" s="159"/>
      <c r="G85" s="209">
        <f>F85*E85</f>
        <v>0</v>
      </c>
      <c r="H85" s="1">
        <f t="shared" si="12"/>
        <v>0</v>
      </c>
      <c r="I85" s="1">
        <f t="shared" si="13"/>
        <v>0</v>
      </c>
      <c r="J85" s="1">
        <f t="shared" si="14"/>
        <v>0</v>
      </c>
      <c r="K85" s="1">
        <f t="shared" si="15"/>
        <v>0</v>
      </c>
      <c r="L85" s="1">
        <f t="shared" si="16"/>
        <v>0</v>
      </c>
      <c r="M85" s="1">
        <f t="shared" si="17"/>
        <v>0</v>
      </c>
      <c r="N85" s="1">
        <f t="shared" si="18"/>
        <v>0</v>
      </c>
      <c r="O85" s="1">
        <f t="shared" si="19"/>
        <v>0</v>
      </c>
      <c r="P85" s="1">
        <f t="shared" si="20"/>
        <v>0</v>
      </c>
      <c r="Q85" s="1">
        <f t="shared" si="21"/>
        <v>0</v>
      </c>
      <c r="R85" s="1">
        <f t="shared" si="22"/>
        <v>0</v>
      </c>
      <c r="S85" s="1">
        <f t="shared" si="23"/>
        <v>0</v>
      </c>
    </row>
    <row r="86" spans="2:19">
      <c r="B86" s="179" t="s">
        <v>22</v>
      </c>
      <c r="C86" s="8" t="s">
        <v>657</v>
      </c>
      <c r="D86" s="226" t="s">
        <v>12</v>
      </c>
      <c r="E86" s="210">
        <v>2</v>
      </c>
      <c r="F86" s="211"/>
      <c r="G86" s="22"/>
      <c r="H86" s="1">
        <f t="shared" si="12"/>
        <v>0</v>
      </c>
      <c r="I86" s="1">
        <f t="shared" si="13"/>
        <v>0</v>
      </c>
      <c r="J86" s="1">
        <f t="shared" si="14"/>
        <v>0</v>
      </c>
      <c r="K86" s="1">
        <f t="shared" si="15"/>
        <v>0</v>
      </c>
      <c r="L86" s="1">
        <f t="shared" si="16"/>
        <v>0</v>
      </c>
      <c r="M86" s="1">
        <f t="shared" si="17"/>
        <v>0</v>
      </c>
      <c r="N86" s="1">
        <f t="shared" si="18"/>
        <v>0</v>
      </c>
      <c r="O86" s="1">
        <f t="shared" si="19"/>
        <v>0</v>
      </c>
      <c r="P86" s="1">
        <f t="shared" si="20"/>
        <v>0</v>
      </c>
      <c r="Q86" s="1">
        <f t="shared" si="21"/>
        <v>0</v>
      </c>
      <c r="R86" s="1">
        <f t="shared" si="22"/>
        <v>0</v>
      </c>
      <c r="S86" s="1">
        <f t="shared" si="23"/>
        <v>0</v>
      </c>
    </row>
    <row r="87" spans="2:19">
      <c r="B87" s="179" t="s">
        <v>21</v>
      </c>
      <c r="C87" s="8" t="s">
        <v>658</v>
      </c>
      <c r="D87" s="226" t="s">
        <v>12</v>
      </c>
      <c r="E87" s="210">
        <v>3</v>
      </c>
      <c r="F87" s="211"/>
      <c r="G87" s="22"/>
      <c r="H87" s="1">
        <f t="shared" si="12"/>
        <v>0</v>
      </c>
      <c r="I87" s="1">
        <f t="shared" si="13"/>
        <v>0</v>
      </c>
      <c r="J87" s="1">
        <f t="shared" si="14"/>
        <v>0</v>
      </c>
      <c r="K87" s="1">
        <f t="shared" si="15"/>
        <v>0</v>
      </c>
      <c r="L87" s="1">
        <f t="shared" si="16"/>
        <v>0</v>
      </c>
      <c r="M87" s="1">
        <f t="shared" si="17"/>
        <v>0</v>
      </c>
      <c r="N87" s="1">
        <f t="shared" si="18"/>
        <v>0</v>
      </c>
      <c r="O87" s="1">
        <f t="shared" si="19"/>
        <v>0</v>
      </c>
      <c r="P87" s="1">
        <f t="shared" si="20"/>
        <v>0</v>
      </c>
      <c r="Q87" s="1">
        <f t="shared" si="21"/>
        <v>0</v>
      </c>
      <c r="R87" s="1">
        <f t="shared" si="22"/>
        <v>0</v>
      </c>
      <c r="S87" s="1">
        <f t="shared" si="23"/>
        <v>0</v>
      </c>
    </row>
    <row r="88" spans="2:19">
      <c r="B88" s="144"/>
      <c r="C88" s="8"/>
      <c r="D88" s="226"/>
      <c r="E88" s="210"/>
      <c r="F88" s="211"/>
      <c r="G88" s="22"/>
      <c r="H88" s="1">
        <f t="shared" si="12"/>
        <v>0</v>
      </c>
      <c r="I88" s="1">
        <f t="shared" si="13"/>
        <v>0</v>
      </c>
      <c r="J88" s="1">
        <f t="shared" si="14"/>
        <v>0</v>
      </c>
      <c r="K88" s="1">
        <f t="shared" si="15"/>
        <v>0</v>
      </c>
      <c r="L88" s="1">
        <f t="shared" si="16"/>
        <v>0</v>
      </c>
      <c r="M88" s="1">
        <f t="shared" si="17"/>
        <v>0</v>
      </c>
      <c r="N88" s="1">
        <f t="shared" si="18"/>
        <v>0</v>
      </c>
      <c r="O88" s="1">
        <f t="shared" si="19"/>
        <v>0</v>
      </c>
      <c r="P88" s="1">
        <f t="shared" si="20"/>
        <v>0</v>
      </c>
      <c r="Q88" s="1">
        <f t="shared" si="21"/>
        <v>0</v>
      </c>
      <c r="R88" s="1">
        <f t="shared" si="22"/>
        <v>0</v>
      </c>
      <c r="S88" s="1">
        <f t="shared" si="23"/>
        <v>0</v>
      </c>
    </row>
    <row r="89" spans="2:19" ht="15.75">
      <c r="B89" s="110" t="s">
        <v>401</v>
      </c>
      <c r="C89" s="119" t="s">
        <v>362</v>
      </c>
      <c r="D89" s="228" t="s">
        <v>12</v>
      </c>
      <c r="E89" s="208">
        <f>SUM(E90:E97)</f>
        <v>50</v>
      </c>
      <c r="F89" s="159"/>
      <c r="G89" s="209">
        <f>F89*E89</f>
        <v>0</v>
      </c>
      <c r="H89" s="1">
        <f t="shared" si="12"/>
        <v>0</v>
      </c>
      <c r="I89" s="1">
        <f t="shared" si="13"/>
        <v>0</v>
      </c>
      <c r="J89" s="1">
        <f t="shared" si="14"/>
        <v>0</v>
      </c>
      <c r="K89" s="1">
        <f t="shared" si="15"/>
        <v>0</v>
      </c>
      <c r="L89" s="1">
        <f t="shared" si="16"/>
        <v>0</v>
      </c>
      <c r="M89" s="1">
        <f t="shared" si="17"/>
        <v>0</v>
      </c>
      <c r="N89" s="1">
        <f t="shared" si="18"/>
        <v>0</v>
      </c>
      <c r="O89" s="1">
        <f t="shared" si="19"/>
        <v>0</v>
      </c>
      <c r="P89" s="1">
        <f t="shared" si="20"/>
        <v>0</v>
      </c>
      <c r="Q89" s="1">
        <f t="shared" si="21"/>
        <v>0</v>
      </c>
      <c r="R89" s="1">
        <f t="shared" si="22"/>
        <v>0</v>
      </c>
      <c r="S89" s="1">
        <f t="shared" si="23"/>
        <v>0</v>
      </c>
    </row>
    <row r="90" spans="2:19">
      <c r="B90" s="179" t="s">
        <v>22</v>
      </c>
      <c r="C90" s="8" t="s">
        <v>650</v>
      </c>
      <c r="D90" s="226" t="s">
        <v>12</v>
      </c>
      <c r="E90" s="210">
        <v>19</v>
      </c>
      <c r="F90" s="211"/>
      <c r="G90" s="22"/>
      <c r="H90" s="1">
        <f t="shared" si="12"/>
        <v>0</v>
      </c>
      <c r="I90" s="1">
        <f t="shared" si="13"/>
        <v>0</v>
      </c>
      <c r="J90" s="1">
        <f t="shared" si="14"/>
        <v>0</v>
      </c>
      <c r="K90" s="1">
        <f t="shared" si="15"/>
        <v>0</v>
      </c>
      <c r="L90" s="1">
        <f t="shared" si="16"/>
        <v>0</v>
      </c>
      <c r="M90" s="1">
        <f t="shared" si="17"/>
        <v>0</v>
      </c>
      <c r="N90" s="1">
        <f t="shared" si="18"/>
        <v>0</v>
      </c>
      <c r="O90" s="1">
        <f t="shared" si="19"/>
        <v>0</v>
      </c>
      <c r="P90" s="1">
        <f t="shared" si="20"/>
        <v>0</v>
      </c>
      <c r="Q90" s="1">
        <f t="shared" si="21"/>
        <v>0</v>
      </c>
      <c r="R90" s="1">
        <f t="shared" si="22"/>
        <v>0</v>
      </c>
      <c r="S90" s="1">
        <f t="shared" si="23"/>
        <v>0</v>
      </c>
    </row>
    <row r="91" spans="2:19">
      <c r="B91" s="179" t="s">
        <v>21</v>
      </c>
      <c r="C91" s="8" t="s">
        <v>661</v>
      </c>
      <c r="D91" s="226" t="s">
        <v>12</v>
      </c>
      <c r="E91" s="210">
        <v>1</v>
      </c>
      <c r="F91" s="211"/>
      <c r="G91" s="22"/>
      <c r="H91" s="1">
        <f t="shared" si="12"/>
        <v>0</v>
      </c>
      <c r="I91" s="1">
        <f t="shared" si="13"/>
        <v>0</v>
      </c>
      <c r="J91" s="1">
        <f t="shared" si="14"/>
        <v>0</v>
      </c>
      <c r="K91" s="1">
        <f t="shared" si="15"/>
        <v>0</v>
      </c>
      <c r="L91" s="1">
        <f t="shared" si="16"/>
        <v>0</v>
      </c>
      <c r="M91" s="1">
        <f t="shared" si="17"/>
        <v>0</v>
      </c>
      <c r="N91" s="1">
        <f t="shared" si="18"/>
        <v>0</v>
      </c>
      <c r="O91" s="1">
        <f t="shared" si="19"/>
        <v>0</v>
      </c>
      <c r="P91" s="1">
        <f t="shared" si="20"/>
        <v>0</v>
      </c>
      <c r="Q91" s="1">
        <f t="shared" si="21"/>
        <v>0</v>
      </c>
      <c r="R91" s="1">
        <f t="shared" si="22"/>
        <v>0</v>
      </c>
      <c r="S91" s="1">
        <f t="shared" si="23"/>
        <v>0</v>
      </c>
    </row>
    <row r="92" spans="2:19">
      <c r="B92" s="179" t="s">
        <v>261</v>
      </c>
      <c r="C92" s="8" t="s">
        <v>398</v>
      </c>
      <c r="D92" s="226" t="s">
        <v>12</v>
      </c>
      <c r="E92" s="210">
        <v>8</v>
      </c>
      <c r="F92" s="211"/>
      <c r="G92" s="22"/>
      <c r="H92" s="1">
        <f t="shared" si="12"/>
        <v>0</v>
      </c>
      <c r="I92" s="1">
        <f t="shared" si="13"/>
        <v>0</v>
      </c>
      <c r="J92" s="1">
        <f t="shared" si="14"/>
        <v>0</v>
      </c>
      <c r="K92" s="1">
        <f t="shared" si="15"/>
        <v>0</v>
      </c>
      <c r="L92" s="1">
        <f t="shared" si="16"/>
        <v>0</v>
      </c>
      <c r="M92" s="1">
        <f t="shared" si="17"/>
        <v>0</v>
      </c>
      <c r="N92" s="1">
        <f t="shared" si="18"/>
        <v>0</v>
      </c>
      <c r="O92" s="1">
        <f t="shared" si="19"/>
        <v>0</v>
      </c>
      <c r="P92" s="1">
        <f t="shared" si="20"/>
        <v>0</v>
      </c>
      <c r="Q92" s="1">
        <f t="shared" si="21"/>
        <v>0</v>
      </c>
      <c r="R92" s="1">
        <f t="shared" si="22"/>
        <v>0</v>
      </c>
      <c r="S92" s="1">
        <f t="shared" si="23"/>
        <v>0</v>
      </c>
    </row>
    <row r="93" spans="2:19">
      <c r="B93" s="179" t="s">
        <v>265</v>
      </c>
      <c r="C93" s="8" t="s">
        <v>392</v>
      </c>
      <c r="D93" s="226" t="s">
        <v>12</v>
      </c>
      <c r="E93" s="210">
        <v>1</v>
      </c>
      <c r="F93" s="211"/>
      <c r="G93" s="22"/>
      <c r="H93" s="1">
        <f t="shared" si="12"/>
        <v>0</v>
      </c>
      <c r="I93" s="1">
        <f t="shared" si="13"/>
        <v>0</v>
      </c>
      <c r="J93" s="1">
        <f t="shared" si="14"/>
        <v>0</v>
      </c>
      <c r="K93" s="1">
        <f t="shared" si="15"/>
        <v>0</v>
      </c>
      <c r="L93" s="1">
        <f t="shared" si="16"/>
        <v>0</v>
      </c>
      <c r="M93" s="1">
        <f t="shared" si="17"/>
        <v>0</v>
      </c>
      <c r="N93" s="1">
        <f t="shared" si="18"/>
        <v>0</v>
      </c>
      <c r="O93" s="1">
        <f t="shared" si="19"/>
        <v>0</v>
      </c>
      <c r="P93" s="1">
        <f t="shared" si="20"/>
        <v>0</v>
      </c>
      <c r="Q93" s="1">
        <f t="shared" si="21"/>
        <v>0</v>
      </c>
      <c r="R93" s="1">
        <f t="shared" si="22"/>
        <v>0</v>
      </c>
      <c r="S93" s="1">
        <f t="shared" si="23"/>
        <v>0</v>
      </c>
    </row>
    <row r="94" spans="2:19">
      <c r="B94" s="179" t="s">
        <v>266</v>
      </c>
      <c r="C94" s="8" t="s">
        <v>651</v>
      </c>
      <c r="D94" s="226" t="s">
        <v>12</v>
      </c>
      <c r="E94" s="210">
        <v>11</v>
      </c>
      <c r="F94" s="211"/>
      <c r="G94" s="22"/>
      <c r="H94" s="1">
        <f t="shared" si="12"/>
        <v>0</v>
      </c>
      <c r="I94" s="1">
        <f t="shared" si="13"/>
        <v>0</v>
      </c>
      <c r="J94" s="1">
        <f t="shared" si="14"/>
        <v>0</v>
      </c>
      <c r="K94" s="1">
        <f t="shared" si="15"/>
        <v>0</v>
      </c>
      <c r="L94" s="1">
        <f t="shared" si="16"/>
        <v>0</v>
      </c>
      <c r="M94" s="1">
        <f t="shared" si="17"/>
        <v>0</v>
      </c>
      <c r="N94" s="1">
        <f t="shared" si="18"/>
        <v>0</v>
      </c>
      <c r="O94" s="1">
        <f t="shared" si="19"/>
        <v>0</v>
      </c>
      <c r="P94" s="1">
        <f t="shared" si="20"/>
        <v>0</v>
      </c>
      <c r="Q94" s="1">
        <f t="shared" si="21"/>
        <v>0</v>
      </c>
      <c r="R94" s="1">
        <f t="shared" si="22"/>
        <v>0</v>
      </c>
      <c r="S94" s="1">
        <f t="shared" si="23"/>
        <v>0</v>
      </c>
    </row>
    <row r="95" spans="2:19">
      <c r="B95" s="179" t="s">
        <v>267</v>
      </c>
      <c r="C95" s="8" t="s">
        <v>404</v>
      </c>
      <c r="D95" s="226" t="s">
        <v>12</v>
      </c>
      <c r="E95" s="210">
        <v>1</v>
      </c>
      <c r="F95" s="211"/>
      <c r="G95" s="22"/>
      <c r="H95" s="1">
        <f t="shared" si="12"/>
        <v>0</v>
      </c>
      <c r="I95" s="1">
        <f t="shared" si="13"/>
        <v>0</v>
      </c>
      <c r="J95" s="1">
        <f t="shared" si="14"/>
        <v>0</v>
      </c>
      <c r="K95" s="1">
        <f t="shared" si="15"/>
        <v>0</v>
      </c>
      <c r="L95" s="1">
        <f t="shared" si="16"/>
        <v>0</v>
      </c>
      <c r="M95" s="1">
        <f t="shared" si="17"/>
        <v>0</v>
      </c>
      <c r="N95" s="1">
        <f t="shared" si="18"/>
        <v>0</v>
      </c>
      <c r="O95" s="1">
        <f t="shared" si="19"/>
        <v>0</v>
      </c>
      <c r="P95" s="1">
        <f t="shared" si="20"/>
        <v>0</v>
      </c>
      <c r="Q95" s="1">
        <f t="shared" si="21"/>
        <v>0</v>
      </c>
      <c r="R95" s="1">
        <f t="shared" si="22"/>
        <v>0</v>
      </c>
      <c r="S95" s="1">
        <f t="shared" si="23"/>
        <v>0</v>
      </c>
    </row>
    <row r="96" spans="2:19">
      <c r="B96" s="179" t="s">
        <v>321</v>
      </c>
      <c r="C96" s="8" t="s">
        <v>653</v>
      </c>
      <c r="D96" s="226" t="s">
        <v>12</v>
      </c>
      <c r="E96" s="210">
        <v>1</v>
      </c>
      <c r="F96" s="211"/>
      <c r="G96" s="22"/>
      <c r="H96" s="1">
        <f t="shared" si="12"/>
        <v>0</v>
      </c>
      <c r="I96" s="1">
        <f t="shared" si="13"/>
        <v>0</v>
      </c>
      <c r="J96" s="1">
        <f t="shared" si="14"/>
        <v>0</v>
      </c>
      <c r="K96" s="1">
        <f t="shared" si="15"/>
        <v>0</v>
      </c>
      <c r="L96" s="1">
        <f t="shared" si="16"/>
        <v>0</v>
      </c>
      <c r="M96" s="1">
        <f t="shared" si="17"/>
        <v>0</v>
      </c>
      <c r="N96" s="1">
        <f t="shared" si="18"/>
        <v>0</v>
      </c>
      <c r="O96" s="1">
        <f t="shared" si="19"/>
        <v>0</v>
      </c>
      <c r="P96" s="1">
        <f t="shared" si="20"/>
        <v>0</v>
      </c>
      <c r="Q96" s="1">
        <f t="shared" si="21"/>
        <v>0</v>
      </c>
      <c r="R96" s="1">
        <f t="shared" si="22"/>
        <v>0</v>
      </c>
      <c r="S96" s="1">
        <f t="shared" si="23"/>
        <v>0</v>
      </c>
    </row>
    <row r="97" spans="2:19">
      <c r="B97" s="179" t="s">
        <v>322</v>
      </c>
      <c r="C97" s="8" t="s">
        <v>654</v>
      </c>
      <c r="D97" s="226" t="s">
        <v>12</v>
      </c>
      <c r="E97" s="210">
        <v>8</v>
      </c>
      <c r="F97" s="211"/>
      <c r="G97" s="22"/>
      <c r="H97" s="1">
        <f t="shared" si="12"/>
        <v>0</v>
      </c>
      <c r="I97" s="1">
        <f t="shared" si="13"/>
        <v>0</v>
      </c>
      <c r="J97" s="1">
        <f t="shared" si="14"/>
        <v>0</v>
      </c>
      <c r="K97" s="1">
        <f t="shared" si="15"/>
        <v>0</v>
      </c>
      <c r="L97" s="1">
        <f t="shared" si="16"/>
        <v>0</v>
      </c>
      <c r="M97" s="1">
        <f t="shared" si="17"/>
        <v>0</v>
      </c>
      <c r="N97" s="1">
        <f t="shared" si="18"/>
        <v>0</v>
      </c>
      <c r="O97" s="1">
        <f t="shared" si="19"/>
        <v>0</v>
      </c>
      <c r="P97" s="1">
        <f t="shared" si="20"/>
        <v>0</v>
      </c>
      <c r="Q97" s="1">
        <f t="shared" si="21"/>
        <v>0</v>
      </c>
      <c r="R97" s="1">
        <f t="shared" si="22"/>
        <v>0</v>
      </c>
      <c r="S97" s="1">
        <f t="shared" si="23"/>
        <v>0</v>
      </c>
    </row>
    <row r="98" spans="2:19">
      <c r="B98" s="144"/>
      <c r="C98" s="8"/>
      <c r="D98" s="226"/>
      <c r="E98" s="210"/>
      <c r="F98" s="211"/>
      <c r="G98" s="22"/>
      <c r="H98" s="1">
        <f t="shared" si="12"/>
        <v>0</v>
      </c>
      <c r="I98" s="1">
        <f t="shared" si="13"/>
        <v>0</v>
      </c>
      <c r="J98" s="1">
        <f t="shared" si="14"/>
        <v>0</v>
      </c>
      <c r="K98" s="1">
        <f t="shared" si="15"/>
        <v>0</v>
      </c>
      <c r="L98" s="1">
        <f t="shared" si="16"/>
        <v>0</v>
      </c>
      <c r="M98" s="1">
        <f t="shared" si="17"/>
        <v>0</v>
      </c>
      <c r="N98" s="1">
        <f t="shared" si="18"/>
        <v>0</v>
      </c>
      <c r="O98" s="1">
        <f t="shared" si="19"/>
        <v>0</v>
      </c>
      <c r="P98" s="1">
        <f t="shared" si="20"/>
        <v>0</v>
      </c>
      <c r="Q98" s="1">
        <f t="shared" si="21"/>
        <v>0</v>
      </c>
      <c r="R98" s="1">
        <f t="shared" si="22"/>
        <v>0</v>
      </c>
      <c r="S98" s="1">
        <f t="shared" si="23"/>
        <v>0</v>
      </c>
    </row>
    <row r="99" spans="2:19" ht="15.75">
      <c r="B99" s="110" t="s">
        <v>402</v>
      </c>
      <c r="C99" s="119" t="s">
        <v>408</v>
      </c>
      <c r="D99" s="228" t="s">
        <v>12</v>
      </c>
      <c r="E99" s="208">
        <f>SUM(E100:E104)</f>
        <v>13</v>
      </c>
      <c r="F99" s="159"/>
      <c r="G99" s="209">
        <f>F99*E99</f>
        <v>0</v>
      </c>
      <c r="H99" s="1">
        <f t="shared" si="12"/>
        <v>0</v>
      </c>
      <c r="I99" s="1">
        <f t="shared" si="13"/>
        <v>0</v>
      </c>
      <c r="J99" s="1">
        <f t="shared" si="14"/>
        <v>0</v>
      </c>
      <c r="K99" s="1">
        <f t="shared" si="15"/>
        <v>0</v>
      </c>
      <c r="L99" s="1">
        <f t="shared" si="16"/>
        <v>0</v>
      </c>
      <c r="M99" s="1">
        <f t="shared" si="17"/>
        <v>0</v>
      </c>
      <c r="N99" s="1">
        <f t="shared" si="18"/>
        <v>0</v>
      </c>
      <c r="O99" s="1">
        <f t="shared" si="19"/>
        <v>0</v>
      </c>
      <c r="P99" s="1">
        <f t="shared" si="20"/>
        <v>0</v>
      </c>
      <c r="Q99" s="1">
        <f t="shared" si="21"/>
        <v>0</v>
      </c>
      <c r="R99" s="1">
        <f t="shared" si="22"/>
        <v>0</v>
      </c>
      <c r="S99" s="1">
        <f t="shared" si="23"/>
        <v>0</v>
      </c>
    </row>
    <row r="100" spans="2:19">
      <c r="B100" s="179" t="s">
        <v>22</v>
      </c>
      <c r="C100" s="8" t="s">
        <v>716</v>
      </c>
      <c r="D100" s="226" t="s">
        <v>12</v>
      </c>
      <c r="E100" s="210">
        <v>1</v>
      </c>
      <c r="F100" s="211"/>
      <c r="G100" s="22"/>
      <c r="H100" s="1">
        <f t="shared" ref="H100:H163" si="24">IF(ISNUMBER(SEARCH($H$2,$C100)),$G100,0)</f>
        <v>0</v>
      </c>
      <c r="I100" s="1">
        <f t="shared" ref="I100:I163" si="25">IF(ISNUMBER(SEARCH($I$2,$C100)),$G100,0)</f>
        <v>0</v>
      </c>
      <c r="J100" s="1">
        <f t="shared" ref="J100:J163" si="26">IF(ISNUMBER(SEARCH($J$2,$C100)),$G100,0)</f>
        <v>0</v>
      </c>
      <c r="K100" s="1">
        <f t="shared" ref="K100:K163" si="27">IF(ISNUMBER(SEARCH($K$2,$C100)),$G100,0)</f>
        <v>0</v>
      </c>
      <c r="L100" s="1">
        <f t="shared" ref="L100:L163" si="28">IF(ISNUMBER(SEARCH($L$2,$C100)),$G100,0)</f>
        <v>0</v>
      </c>
      <c r="M100" s="1">
        <f t="shared" ref="M100:M163" si="29">IF(ISNUMBER(SEARCH($M$2,$C100)),$G100,0)</f>
        <v>0</v>
      </c>
      <c r="N100" s="1">
        <f t="shared" ref="N100:N163" si="30">IF(ISNUMBER(SEARCH($N$2,$C100)),$G100,0)</f>
        <v>0</v>
      </c>
      <c r="O100" s="1">
        <f t="shared" ref="O100:O163" si="31">IF(ISNUMBER(SEARCH($O$2,$C100)),$G100,0)</f>
        <v>0</v>
      </c>
      <c r="P100" s="1">
        <f t="shared" ref="P100:P163" si="32">IF(ISNUMBER(SEARCH($P$2,$C100)),$G100,0)</f>
        <v>0</v>
      </c>
      <c r="Q100" s="1">
        <f t="shared" ref="Q100:Q163" si="33">IF(ISNUMBER(SEARCH($Q$2,$C100)),$G100,0)</f>
        <v>0</v>
      </c>
      <c r="R100" s="1">
        <f t="shared" ref="R100:R163" si="34">IF(ISNUMBER(SEARCH($R$2,$C100)),$G100,0)</f>
        <v>0</v>
      </c>
      <c r="S100" s="1">
        <f t="shared" ref="S100:S163" si="35">IF(ISNUMBER(SEARCH($S$2,$C100)),$G100,0)</f>
        <v>0</v>
      </c>
    </row>
    <row r="101" spans="2:19">
      <c r="B101" s="179" t="s">
        <v>21</v>
      </c>
      <c r="C101" s="8" t="s">
        <v>717</v>
      </c>
      <c r="D101" s="226" t="s">
        <v>12</v>
      </c>
      <c r="E101" s="210">
        <v>1</v>
      </c>
      <c r="F101" s="211"/>
      <c r="G101" s="22"/>
      <c r="H101" s="1">
        <f t="shared" si="24"/>
        <v>0</v>
      </c>
      <c r="I101" s="1">
        <f t="shared" si="25"/>
        <v>0</v>
      </c>
      <c r="J101" s="1">
        <f t="shared" si="26"/>
        <v>0</v>
      </c>
      <c r="K101" s="1">
        <f t="shared" si="27"/>
        <v>0</v>
      </c>
      <c r="L101" s="1">
        <f t="shared" si="28"/>
        <v>0</v>
      </c>
      <c r="M101" s="1">
        <f t="shared" si="29"/>
        <v>0</v>
      </c>
      <c r="N101" s="1">
        <f t="shared" si="30"/>
        <v>0</v>
      </c>
      <c r="O101" s="1">
        <f t="shared" si="31"/>
        <v>0</v>
      </c>
      <c r="P101" s="1">
        <f t="shared" si="32"/>
        <v>0</v>
      </c>
      <c r="Q101" s="1">
        <f t="shared" si="33"/>
        <v>0</v>
      </c>
      <c r="R101" s="1">
        <f t="shared" si="34"/>
        <v>0</v>
      </c>
      <c r="S101" s="1">
        <f t="shared" si="35"/>
        <v>0</v>
      </c>
    </row>
    <row r="102" spans="2:19">
      <c r="B102" s="179" t="s">
        <v>261</v>
      </c>
      <c r="C102" s="8" t="s">
        <v>657</v>
      </c>
      <c r="D102" s="226" t="s">
        <v>12</v>
      </c>
      <c r="E102" s="210">
        <v>4</v>
      </c>
      <c r="F102" s="211"/>
      <c r="G102" s="22"/>
      <c r="H102" s="1">
        <f t="shared" si="24"/>
        <v>0</v>
      </c>
      <c r="I102" s="1">
        <f t="shared" si="25"/>
        <v>0</v>
      </c>
      <c r="J102" s="1">
        <f t="shared" si="26"/>
        <v>0</v>
      </c>
      <c r="K102" s="1">
        <f t="shared" si="27"/>
        <v>0</v>
      </c>
      <c r="L102" s="1">
        <f t="shared" si="28"/>
        <v>0</v>
      </c>
      <c r="M102" s="1">
        <f t="shared" si="29"/>
        <v>0</v>
      </c>
      <c r="N102" s="1">
        <f t="shared" si="30"/>
        <v>0</v>
      </c>
      <c r="O102" s="1">
        <f t="shared" si="31"/>
        <v>0</v>
      </c>
      <c r="P102" s="1">
        <f t="shared" si="32"/>
        <v>0</v>
      </c>
      <c r="Q102" s="1">
        <f t="shared" si="33"/>
        <v>0</v>
      </c>
      <c r="R102" s="1">
        <f t="shared" si="34"/>
        <v>0</v>
      </c>
      <c r="S102" s="1">
        <f t="shared" si="35"/>
        <v>0</v>
      </c>
    </row>
    <row r="103" spans="2:19">
      <c r="B103" s="179" t="s">
        <v>265</v>
      </c>
      <c r="C103" s="8" t="s">
        <v>658</v>
      </c>
      <c r="D103" s="226" t="s">
        <v>12</v>
      </c>
      <c r="E103" s="210">
        <v>5</v>
      </c>
      <c r="F103" s="211"/>
      <c r="G103" s="22"/>
      <c r="H103" s="1">
        <f t="shared" si="24"/>
        <v>0</v>
      </c>
      <c r="I103" s="1">
        <f t="shared" si="25"/>
        <v>0</v>
      </c>
      <c r="J103" s="1">
        <f t="shared" si="26"/>
        <v>0</v>
      </c>
      <c r="K103" s="1">
        <f t="shared" si="27"/>
        <v>0</v>
      </c>
      <c r="L103" s="1">
        <f t="shared" si="28"/>
        <v>0</v>
      </c>
      <c r="M103" s="1">
        <f t="shared" si="29"/>
        <v>0</v>
      </c>
      <c r="N103" s="1">
        <f t="shared" si="30"/>
        <v>0</v>
      </c>
      <c r="O103" s="1">
        <f t="shared" si="31"/>
        <v>0</v>
      </c>
      <c r="P103" s="1">
        <f t="shared" si="32"/>
        <v>0</v>
      </c>
      <c r="Q103" s="1">
        <f t="shared" si="33"/>
        <v>0</v>
      </c>
      <c r="R103" s="1">
        <f t="shared" si="34"/>
        <v>0</v>
      </c>
      <c r="S103" s="1">
        <f t="shared" si="35"/>
        <v>0</v>
      </c>
    </row>
    <row r="104" spans="2:19">
      <c r="B104" s="179" t="s">
        <v>266</v>
      </c>
      <c r="C104" s="8" t="s">
        <v>399</v>
      </c>
      <c r="D104" s="226" t="s">
        <v>12</v>
      </c>
      <c r="E104" s="210">
        <v>2</v>
      </c>
      <c r="F104" s="211"/>
      <c r="G104" s="22"/>
      <c r="H104" s="1">
        <f t="shared" si="24"/>
        <v>0</v>
      </c>
      <c r="I104" s="1">
        <f t="shared" si="25"/>
        <v>0</v>
      </c>
      <c r="J104" s="1">
        <f t="shared" si="26"/>
        <v>0</v>
      </c>
      <c r="K104" s="1">
        <f t="shared" si="27"/>
        <v>0</v>
      </c>
      <c r="L104" s="1">
        <f t="shared" si="28"/>
        <v>0</v>
      </c>
      <c r="M104" s="1">
        <f t="shared" si="29"/>
        <v>0</v>
      </c>
      <c r="N104" s="1">
        <f t="shared" si="30"/>
        <v>0</v>
      </c>
      <c r="O104" s="1">
        <f t="shared" si="31"/>
        <v>0</v>
      </c>
      <c r="P104" s="1">
        <f t="shared" si="32"/>
        <v>0</v>
      </c>
      <c r="Q104" s="1">
        <f t="shared" si="33"/>
        <v>0</v>
      </c>
      <c r="R104" s="1">
        <f t="shared" si="34"/>
        <v>0</v>
      </c>
      <c r="S104" s="1">
        <f t="shared" si="35"/>
        <v>0</v>
      </c>
    </row>
    <row r="105" spans="2:19">
      <c r="B105" s="144"/>
      <c r="C105" s="8"/>
      <c r="D105" s="226"/>
      <c r="E105" s="210"/>
      <c r="F105" s="211"/>
      <c r="G105" s="22"/>
      <c r="H105" s="1">
        <f t="shared" si="24"/>
        <v>0</v>
      </c>
      <c r="I105" s="1">
        <f t="shared" si="25"/>
        <v>0</v>
      </c>
      <c r="J105" s="1">
        <f t="shared" si="26"/>
        <v>0</v>
      </c>
      <c r="K105" s="1">
        <f t="shared" si="27"/>
        <v>0</v>
      </c>
      <c r="L105" s="1">
        <f t="shared" si="28"/>
        <v>0</v>
      </c>
      <c r="M105" s="1">
        <f t="shared" si="29"/>
        <v>0</v>
      </c>
      <c r="N105" s="1">
        <f t="shared" si="30"/>
        <v>0</v>
      </c>
      <c r="O105" s="1">
        <f t="shared" si="31"/>
        <v>0</v>
      </c>
      <c r="P105" s="1">
        <f t="shared" si="32"/>
        <v>0</v>
      </c>
      <c r="Q105" s="1">
        <f t="shared" si="33"/>
        <v>0</v>
      </c>
      <c r="R105" s="1">
        <f t="shared" si="34"/>
        <v>0</v>
      </c>
      <c r="S105" s="1">
        <f t="shared" si="35"/>
        <v>0</v>
      </c>
    </row>
    <row r="106" spans="2:19" ht="15.75">
      <c r="B106" s="110" t="s">
        <v>405</v>
      </c>
      <c r="C106" s="119" t="s">
        <v>366</v>
      </c>
      <c r="D106" s="228" t="s">
        <v>12</v>
      </c>
      <c r="E106" s="208">
        <f>SUM(E107:E121)</f>
        <v>48</v>
      </c>
      <c r="F106" s="159"/>
      <c r="G106" s="209">
        <f>F106*E106</f>
        <v>0</v>
      </c>
      <c r="H106" s="1">
        <f t="shared" si="24"/>
        <v>0</v>
      </c>
      <c r="I106" s="1">
        <f t="shared" si="25"/>
        <v>0</v>
      </c>
      <c r="J106" s="1">
        <f t="shared" si="26"/>
        <v>0</v>
      </c>
      <c r="K106" s="1">
        <f t="shared" si="27"/>
        <v>0</v>
      </c>
      <c r="L106" s="1">
        <f t="shared" si="28"/>
        <v>0</v>
      </c>
      <c r="M106" s="1">
        <f t="shared" si="29"/>
        <v>0</v>
      </c>
      <c r="N106" s="1">
        <f t="shared" si="30"/>
        <v>0</v>
      </c>
      <c r="O106" s="1">
        <f t="shared" si="31"/>
        <v>0</v>
      </c>
      <c r="P106" s="1">
        <f t="shared" si="32"/>
        <v>0</v>
      </c>
      <c r="Q106" s="1">
        <f t="shared" si="33"/>
        <v>0</v>
      </c>
      <c r="R106" s="1">
        <f t="shared" si="34"/>
        <v>0</v>
      </c>
      <c r="S106" s="1">
        <f t="shared" si="35"/>
        <v>0</v>
      </c>
    </row>
    <row r="107" spans="2:19">
      <c r="B107" s="179" t="s">
        <v>22</v>
      </c>
      <c r="C107" s="8" t="s">
        <v>650</v>
      </c>
      <c r="D107" s="226" t="s">
        <v>12</v>
      </c>
      <c r="E107" s="210">
        <v>5</v>
      </c>
      <c r="F107" s="211"/>
      <c r="G107" s="22"/>
      <c r="H107" s="1">
        <f t="shared" si="24"/>
        <v>0</v>
      </c>
      <c r="I107" s="1">
        <f t="shared" si="25"/>
        <v>0</v>
      </c>
      <c r="J107" s="1">
        <f t="shared" si="26"/>
        <v>0</v>
      </c>
      <c r="K107" s="1">
        <f t="shared" si="27"/>
        <v>0</v>
      </c>
      <c r="L107" s="1">
        <f t="shared" si="28"/>
        <v>0</v>
      </c>
      <c r="M107" s="1">
        <f t="shared" si="29"/>
        <v>0</v>
      </c>
      <c r="N107" s="1">
        <f t="shared" si="30"/>
        <v>0</v>
      </c>
      <c r="O107" s="1">
        <f t="shared" si="31"/>
        <v>0</v>
      </c>
      <c r="P107" s="1">
        <f t="shared" si="32"/>
        <v>0</v>
      </c>
      <c r="Q107" s="1">
        <f t="shared" si="33"/>
        <v>0</v>
      </c>
      <c r="R107" s="1">
        <f t="shared" si="34"/>
        <v>0</v>
      </c>
      <c r="S107" s="1">
        <f t="shared" si="35"/>
        <v>0</v>
      </c>
    </row>
    <row r="108" spans="2:19">
      <c r="B108" s="179" t="s">
        <v>21</v>
      </c>
      <c r="C108" s="8" t="s">
        <v>412</v>
      </c>
      <c r="D108" s="226" t="s">
        <v>12</v>
      </c>
      <c r="E108" s="210">
        <v>1</v>
      </c>
      <c r="F108" s="211"/>
      <c r="G108" s="22"/>
      <c r="H108" s="1">
        <f t="shared" si="24"/>
        <v>0</v>
      </c>
      <c r="I108" s="1">
        <f t="shared" si="25"/>
        <v>0</v>
      </c>
      <c r="J108" s="1">
        <f t="shared" si="26"/>
        <v>0</v>
      </c>
      <c r="K108" s="1">
        <f t="shared" si="27"/>
        <v>0</v>
      </c>
      <c r="L108" s="1">
        <f t="shared" si="28"/>
        <v>0</v>
      </c>
      <c r="M108" s="1">
        <f t="shared" si="29"/>
        <v>0</v>
      </c>
      <c r="N108" s="1">
        <f t="shared" si="30"/>
        <v>0</v>
      </c>
      <c r="O108" s="1">
        <f t="shared" si="31"/>
        <v>0</v>
      </c>
      <c r="P108" s="1">
        <f t="shared" si="32"/>
        <v>0</v>
      </c>
      <c r="Q108" s="1">
        <f t="shared" si="33"/>
        <v>0</v>
      </c>
      <c r="R108" s="1">
        <f t="shared" si="34"/>
        <v>0</v>
      </c>
      <c r="S108" s="1">
        <f t="shared" si="35"/>
        <v>0</v>
      </c>
    </row>
    <row r="109" spans="2:19">
      <c r="B109" s="179" t="s">
        <v>261</v>
      </c>
      <c r="C109" s="8" t="s">
        <v>413</v>
      </c>
      <c r="D109" s="226" t="s">
        <v>12</v>
      </c>
      <c r="E109" s="210">
        <v>1</v>
      </c>
      <c r="F109" s="211"/>
      <c r="G109" s="22"/>
      <c r="H109" s="1">
        <f t="shared" si="24"/>
        <v>0</v>
      </c>
      <c r="I109" s="1">
        <f t="shared" si="25"/>
        <v>0</v>
      </c>
      <c r="J109" s="1">
        <f t="shared" si="26"/>
        <v>0</v>
      </c>
      <c r="K109" s="1">
        <f t="shared" si="27"/>
        <v>0</v>
      </c>
      <c r="L109" s="1">
        <f t="shared" si="28"/>
        <v>0</v>
      </c>
      <c r="M109" s="1">
        <f t="shared" si="29"/>
        <v>0</v>
      </c>
      <c r="N109" s="1">
        <f t="shared" si="30"/>
        <v>0</v>
      </c>
      <c r="O109" s="1">
        <f t="shared" si="31"/>
        <v>0</v>
      </c>
      <c r="P109" s="1">
        <f t="shared" si="32"/>
        <v>0</v>
      </c>
      <c r="Q109" s="1">
        <f t="shared" si="33"/>
        <v>0</v>
      </c>
      <c r="R109" s="1">
        <f t="shared" si="34"/>
        <v>0</v>
      </c>
      <c r="S109" s="1">
        <f t="shared" si="35"/>
        <v>0</v>
      </c>
    </row>
    <row r="110" spans="2:19">
      <c r="B110" s="179" t="s">
        <v>265</v>
      </c>
      <c r="C110" s="8" t="s">
        <v>651</v>
      </c>
      <c r="D110" s="226" t="s">
        <v>12</v>
      </c>
      <c r="E110" s="210">
        <v>3</v>
      </c>
      <c r="F110" s="211"/>
      <c r="G110" s="22"/>
      <c r="H110" s="1">
        <f t="shared" si="24"/>
        <v>0</v>
      </c>
      <c r="I110" s="1">
        <f t="shared" si="25"/>
        <v>0</v>
      </c>
      <c r="J110" s="1">
        <f t="shared" si="26"/>
        <v>0</v>
      </c>
      <c r="K110" s="1">
        <f t="shared" si="27"/>
        <v>0</v>
      </c>
      <c r="L110" s="1">
        <f t="shared" si="28"/>
        <v>0</v>
      </c>
      <c r="M110" s="1">
        <f t="shared" si="29"/>
        <v>0</v>
      </c>
      <c r="N110" s="1">
        <f t="shared" si="30"/>
        <v>0</v>
      </c>
      <c r="O110" s="1">
        <f t="shared" si="31"/>
        <v>0</v>
      </c>
      <c r="P110" s="1">
        <f t="shared" si="32"/>
        <v>0</v>
      </c>
      <c r="Q110" s="1">
        <f t="shared" si="33"/>
        <v>0</v>
      </c>
      <c r="R110" s="1">
        <f t="shared" si="34"/>
        <v>0</v>
      </c>
      <c r="S110" s="1">
        <f t="shared" si="35"/>
        <v>0</v>
      </c>
    </row>
    <row r="111" spans="2:19">
      <c r="B111" s="179" t="s">
        <v>266</v>
      </c>
      <c r="C111" s="8" t="s">
        <v>652</v>
      </c>
      <c r="D111" s="226" t="s">
        <v>12</v>
      </c>
      <c r="E111" s="210">
        <v>5</v>
      </c>
      <c r="F111" s="211"/>
      <c r="G111" s="22"/>
      <c r="H111" s="1">
        <f t="shared" si="24"/>
        <v>0</v>
      </c>
      <c r="I111" s="1">
        <f t="shared" si="25"/>
        <v>0</v>
      </c>
      <c r="J111" s="1">
        <f t="shared" si="26"/>
        <v>0</v>
      </c>
      <c r="K111" s="1">
        <f t="shared" si="27"/>
        <v>0</v>
      </c>
      <c r="L111" s="1">
        <f t="shared" si="28"/>
        <v>0</v>
      </c>
      <c r="M111" s="1">
        <f t="shared" si="29"/>
        <v>0</v>
      </c>
      <c r="N111" s="1">
        <f t="shared" si="30"/>
        <v>0</v>
      </c>
      <c r="O111" s="1">
        <f t="shared" si="31"/>
        <v>0</v>
      </c>
      <c r="P111" s="1">
        <f t="shared" si="32"/>
        <v>0</v>
      </c>
      <c r="Q111" s="1">
        <f t="shared" si="33"/>
        <v>0</v>
      </c>
      <c r="R111" s="1">
        <f t="shared" si="34"/>
        <v>0</v>
      </c>
      <c r="S111" s="1">
        <f t="shared" si="35"/>
        <v>0</v>
      </c>
    </row>
    <row r="112" spans="2:19">
      <c r="B112" s="179" t="s">
        <v>267</v>
      </c>
      <c r="C112" s="8" t="s">
        <v>662</v>
      </c>
      <c r="D112" s="226" t="s">
        <v>12</v>
      </c>
      <c r="E112" s="210">
        <v>1</v>
      </c>
      <c r="F112" s="211"/>
      <c r="G112" s="22"/>
      <c r="H112" s="1">
        <f t="shared" si="24"/>
        <v>0</v>
      </c>
      <c r="I112" s="1">
        <f t="shared" si="25"/>
        <v>0</v>
      </c>
      <c r="J112" s="1">
        <f t="shared" si="26"/>
        <v>0</v>
      </c>
      <c r="K112" s="1">
        <f t="shared" si="27"/>
        <v>0</v>
      </c>
      <c r="L112" s="1">
        <f t="shared" si="28"/>
        <v>0</v>
      </c>
      <c r="M112" s="1">
        <f t="shared" si="29"/>
        <v>0</v>
      </c>
      <c r="N112" s="1">
        <f t="shared" si="30"/>
        <v>0</v>
      </c>
      <c r="O112" s="1">
        <f t="shared" si="31"/>
        <v>0</v>
      </c>
      <c r="P112" s="1">
        <f t="shared" si="32"/>
        <v>0</v>
      </c>
      <c r="Q112" s="1">
        <f t="shared" si="33"/>
        <v>0</v>
      </c>
      <c r="R112" s="1">
        <f t="shared" si="34"/>
        <v>0</v>
      </c>
      <c r="S112" s="1">
        <f t="shared" si="35"/>
        <v>0</v>
      </c>
    </row>
    <row r="113" spans="2:19">
      <c r="B113" s="179" t="s">
        <v>321</v>
      </c>
      <c r="C113" s="8" t="s">
        <v>414</v>
      </c>
      <c r="D113" s="226" t="s">
        <v>12</v>
      </c>
      <c r="E113" s="210">
        <v>6</v>
      </c>
      <c r="F113" s="211"/>
      <c r="G113" s="22"/>
      <c r="H113" s="1">
        <f t="shared" si="24"/>
        <v>0</v>
      </c>
      <c r="I113" s="1">
        <f t="shared" si="25"/>
        <v>0</v>
      </c>
      <c r="J113" s="1">
        <f t="shared" si="26"/>
        <v>0</v>
      </c>
      <c r="K113" s="1">
        <f t="shared" si="27"/>
        <v>0</v>
      </c>
      <c r="L113" s="1">
        <f t="shared" si="28"/>
        <v>0</v>
      </c>
      <c r="M113" s="1">
        <f t="shared" si="29"/>
        <v>0</v>
      </c>
      <c r="N113" s="1">
        <f t="shared" si="30"/>
        <v>0</v>
      </c>
      <c r="O113" s="1">
        <f t="shared" si="31"/>
        <v>0</v>
      </c>
      <c r="P113" s="1">
        <f t="shared" si="32"/>
        <v>0</v>
      </c>
      <c r="Q113" s="1">
        <f t="shared" si="33"/>
        <v>0</v>
      </c>
      <c r="R113" s="1">
        <f t="shared" si="34"/>
        <v>0</v>
      </c>
      <c r="S113" s="1">
        <f t="shared" si="35"/>
        <v>0</v>
      </c>
    </row>
    <row r="114" spans="2:19">
      <c r="B114" s="179" t="s">
        <v>322</v>
      </c>
      <c r="C114" s="8" t="s">
        <v>415</v>
      </c>
      <c r="D114" s="226" t="s">
        <v>12</v>
      </c>
      <c r="E114" s="210">
        <v>6</v>
      </c>
      <c r="F114" s="211"/>
      <c r="G114" s="22"/>
      <c r="H114" s="1">
        <f t="shared" si="24"/>
        <v>0</v>
      </c>
      <c r="I114" s="1">
        <f t="shared" si="25"/>
        <v>0</v>
      </c>
      <c r="J114" s="1">
        <f t="shared" si="26"/>
        <v>0</v>
      </c>
      <c r="K114" s="1">
        <f t="shared" si="27"/>
        <v>0</v>
      </c>
      <c r="L114" s="1">
        <f t="shared" si="28"/>
        <v>0</v>
      </c>
      <c r="M114" s="1">
        <f t="shared" si="29"/>
        <v>0</v>
      </c>
      <c r="N114" s="1">
        <f t="shared" si="30"/>
        <v>0</v>
      </c>
      <c r="O114" s="1">
        <f t="shared" si="31"/>
        <v>0</v>
      </c>
      <c r="P114" s="1">
        <f t="shared" si="32"/>
        <v>0</v>
      </c>
      <c r="Q114" s="1">
        <f t="shared" si="33"/>
        <v>0</v>
      </c>
      <c r="R114" s="1">
        <f t="shared" si="34"/>
        <v>0</v>
      </c>
      <c r="S114" s="1">
        <f t="shared" si="35"/>
        <v>0</v>
      </c>
    </row>
    <row r="115" spans="2:19">
      <c r="B115" s="179" t="s">
        <v>323</v>
      </c>
      <c r="C115" s="8" t="s">
        <v>416</v>
      </c>
      <c r="D115" s="226" t="s">
        <v>12</v>
      </c>
      <c r="E115" s="210">
        <v>6</v>
      </c>
      <c r="F115" s="211"/>
      <c r="G115" s="22"/>
      <c r="H115" s="1">
        <f t="shared" si="24"/>
        <v>0</v>
      </c>
      <c r="I115" s="1">
        <f t="shared" si="25"/>
        <v>0</v>
      </c>
      <c r="J115" s="1">
        <f t="shared" si="26"/>
        <v>0</v>
      </c>
      <c r="K115" s="1">
        <f t="shared" si="27"/>
        <v>0</v>
      </c>
      <c r="L115" s="1">
        <f t="shared" si="28"/>
        <v>0</v>
      </c>
      <c r="M115" s="1">
        <f t="shared" si="29"/>
        <v>0</v>
      </c>
      <c r="N115" s="1">
        <f t="shared" si="30"/>
        <v>0</v>
      </c>
      <c r="O115" s="1">
        <f t="shared" si="31"/>
        <v>0</v>
      </c>
      <c r="P115" s="1">
        <f t="shared" si="32"/>
        <v>0</v>
      </c>
      <c r="Q115" s="1">
        <f t="shared" si="33"/>
        <v>0</v>
      </c>
      <c r="R115" s="1">
        <f t="shared" si="34"/>
        <v>0</v>
      </c>
      <c r="S115" s="1">
        <f t="shared" si="35"/>
        <v>0</v>
      </c>
    </row>
    <row r="116" spans="2:19">
      <c r="B116" s="179" t="s">
        <v>324</v>
      </c>
      <c r="C116" s="8" t="s">
        <v>663</v>
      </c>
      <c r="D116" s="226" t="s">
        <v>12</v>
      </c>
      <c r="E116" s="210">
        <v>1</v>
      </c>
      <c r="F116" s="211"/>
      <c r="G116" s="22"/>
    </row>
    <row r="117" spans="2:19">
      <c r="B117" s="179" t="s">
        <v>325</v>
      </c>
      <c r="C117" s="8" t="s">
        <v>653</v>
      </c>
      <c r="D117" s="226" t="s">
        <v>12</v>
      </c>
      <c r="E117" s="210">
        <v>1</v>
      </c>
      <c r="F117" s="211"/>
      <c r="G117" s="22"/>
      <c r="H117" s="1">
        <f t="shared" si="24"/>
        <v>0</v>
      </c>
      <c r="I117" s="1">
        <f t="shared" si="25"/>
        <v>0</v>
      </c>
      <c r="J117" s="1">
        <f t="shared" si="26"/>
        <v>0</v>
      </c>
      <c r="K117" s="1">
        <f t="shared" si="27"/>
        <v>0</v>
      </c>
      <c r="L117" s="1">
        <f t="shared" si="28"/>
        <v>0</v>
      </c>
      <c r="M117" s="1">
        <f t="shared" si="29"/>
        <v>0</v>
      </c>
      <c r="N117" s="1">
        <f t="shared" si="30"/>
        <v>0</v>
      </c>
      <c r="O117" s="1">
        <f t="shared" si="31"/>
        <v>0</v>
      </c>
      <c r="P117" s="1">
        <f t="shared" si="32"/>
        <v>0</v>
      </c>
      <c r="Q117" s="1">
        <f t="shared" si="33"/>
        <v>0</v>
      </c>
      <c r="R117" s="1">
        <f t="shared" si="34"/>
        <v>0</v>
      </c>
      <c r="S117" s="1">
        <f t="shared" si="35"/>
        <v>0</v>
      </c>
    </row>
    <row r="118" spans="2:19">
      <c r="B118" s="179" t="s">
        <v>326</v>
      </c>
      <c r="C118" s="8" t="s">
        <v>654</v>
      </c>
      <c r="D118" s="226" t="s">
        <v>12</v>
      </c>
      <c r="E118" s="210">
        <v>7</v>
      </c>
      <c r="F118" s="211"/>
      <c r="G118" s="22"/>
      <c r="H118" s="1">
        <f t="shared" si="24"/>
        <v>0</v>
      </c>
      <c r="I118" s="1">
        <f t="shared" si="25"/>
        <v>0</v>
      </c>
      <c r="J118" s="1">
        <f t="shared" si="26"/>
        <v>0</v>
      </c>
      <c r="K118" s="1">
        <f t="shared" si="27"/>
        <v>0</v>
      </c>
      <c r="L118" s="1">
        <f t="shared" si="28"/>
        <v>0</v>
      </c>
      <c r="M118" s="1">
        <f t="shared" si="29"/>
        <v>0</v>
      </c>
      <c r="N118" s="1">
        <f t="shared" si="30"/>
        <v>0</v>
      </c>
      <c r="O118" s="1">
        <f t="shared" si="31"/>
        <v>0</v>
      </c>
      <c r="P118" s="1">
        <f t="shared" si="32"/>
        <v>0</v>
      </c>
      <c r="Q118" s="1">
        <f t="shared" si="33"/>
        <v>0</v>
      </c>
      <c r="R118" s="1">
        <f t="shared" si="34"/>
        <v>0</v>
      </c>
      <c r="S118" s="1">
        <f t="shared" si="35"/>
        <v>0</v>
      </c>
    </row>
    <row r="119" spans="2:19">
      <c r="B119" s="179" t="s">
        <v>327</v>
      </c>
      <c r="C119" s="8" t="s">
        <v>417</v>
      </c>
      <c r="D119" s="226" t="s">
        <v>12</v>
      </c>
      <c r="E119" s="210">
        <v>3</v>
      </c>
      <c r="F119" s="211"/>
      <c r="G119" s="22"/>
      <c r="H119" s="1">
        <f t="shared" si="24"/>
        <v>0</v>
      </c>
      <c r="I119" s="1">
        <f t="shared" si="25"/>
        <v>0</v>
      </c>
      <c r="J119" s="1">
        <f t="shared" si="26"/>
        <v>0</v>
      </c>
      <c r="K119" s="1">
        <f t="shared" si="27"/>
        <v>0</v>
      </c>
      <c r="L119" s="1">
        <f t="shared" si="28"/>
        <v>0</v>
      </c>
      <c r="M119" s="1">
        <f t="shared" si="29"/>
        <v>0</v>
      </c>
      <c r="N119" s="1">
        <f t="shared" si="30"/>
        <v>0</v>
      </c>
      <c r="O119" s="1">
        <f t="shared" si="31"/>
        <v>0</v>
      </c>
      <c r="P119" s="1">
        <f t="shared" si="32"/>
        <v>0</v>
      </c>
      <c r="Q119" s="1">
        <f t="shared" si="33"/>
        <v>0</v>
      </c>
      <c r="R119" s="1">
        <f t="shared" si="34"/>
        <v>0</v>
      </c>
      <c r="S119" s="1">
        <f t="shared" si="35"/>
        <v>0</v>
      </c>
    </row>
    <row r="120" spans="2:19">
      <c r="B120" s="179" t="s">
        <v>328</v>
      </c>
      <c r="C120" s="8" t="s">
        <v>418</v>
      </c>
      <c r="D120" s="226" t="s">
        <v>12</v>
      </c>
      <c r="E120" s="210">
        <v>1</v>
      </c>
      <c r="F120" s="211"/>
      <c r="G120" s="22"/>
      <c r="H120" s="1">
        <f t="shared" si="24"/>
        <v>0</v>
      </c>
      <c r="I120" s="1">
        <f t="shared" si="25"/>
        <v>0</v>
      </c>
      <c r="J120" s="1">
        <f t="shared" si="26"/>
        <v>0</v>
      </c>
      <c r="K120" s="1">
        <f t="shared" si="27"/>
        <v>0</v>
      </c>
      <c r="L120" s="1">
        <f t="shared" si="28"/>
        <v>0</v>
      </c>
      <c r="M120" s="1">
        <f t="shared" si="29"/>
        <v>0</v>
      </c>
      <c r="N120" s="1">
        <f t="shared" si="30"/>
        <v>0</v>
      </c>
      <c r="O120" s="1">
        <f t="shared" si="31"/>
        <v>0</v>
      </c>
      <c r="P120" s="1">
        <f t="shared" si="32"/>
        <v>0</v>
      </c>
      <c r="Q120" s="1">
        <f t="shared" si="33"/>
        <v>0</v>
      </c>
      <c r="R120" s="1">
        <f t="shared" si="34"/>
        <v>0</v>
      </c>
      <c r="S120" s="1">
        <f t="shared" si="35"/>
        <v>0</v>
      </c>
    </row>
    <row r="121" spans="2:19">
      <c r="B121" s="179" t="s">
        <v>329</v>
      </c>
      <c r="C121" s="8" t="s">
        <v>471</v>
      </c>
      <c r="D121" s="226" t="s">
        <v>12</v>
      </c>
      <c r="E121" s="210">
        <v>1</v>
      </c>
      <c r="F121" s="211"/>
      <c r="G121" s="22"/>
      <c r="H121" s="1">
        <f t="shared" si="24"/>
        <v>0</v>
      </c>
      <c r="I121" s="1">
        <f t="shared" si="25"/>
        <v>0</v>
      </c>
      <c r="J121" s="1">
        <f t="shared" si="26"/>
        <v>0</v>
      </c>
      <c r="K121" s="1">
        <f t="shared" si="27"/>
        <v>0</v>
      </c>
      <c r="L121" s="1">
        <f t="shared" si="28"/>
        <v>0</v>
      </c>
      <c r="M121" s="1">
        <f t="shared" si="29"/>
        <v>0</v>
      </c>
      <c r="N121" s="1">
        <f t="shared" si="30"/>
        <v>0</v>
      </c>
      <c r="O121" s="1">
        <f t="shared" si="31"/>
        <v>0</v>
      </c>
      <c r="P121" s="1">
        <f t="shared" si="32"/>
        <v>0</v>
      </c>
      <c r="Q121" s="1">
        <f t="shared" si="33"/>
        <v>0</v>
      </c>
      <c r="R121" s="1">
        <f t="shared" si="34"/>
        <v>0</v>
      </c>
      <c r="S121" s="1">
        <f t="shared" si="35"/>
        <v>0</v>
      </c>
    </row>
    <row r="122" spans="2:19">
      <c r="B122" s="144"/>
      <c r="C122" s="8"/>
      <c r="D122" s="226"/>
      <c r="E122" s="210"/>
      <c r="F122" s="211"/>
      <c r="G122" s="22"/>
      <c r="H122" s="1">
        <f t="shared" si="24"/>
        <v>0</v>
      </c>
      <c r="I122" s="1">
        <f t="shared" si="25"/>
        <v>0</v>
      </c>
      <c r="J122" s="1">
        <f t="shared" si="26"/>
        <v>0</v>
      </c>
      <c r="K122" s="1">
        <f t="shared" si="27"/>
        <v>0</v>
      </c>
      <c r="L122" s="1">
        <f t="shared" si="28"/>
        <v>0</v>
      </c>
      <c r="M122" s="1">
        <f t="shared" si="29"/>
        <v>0</v>
      </c>
      <c r="N122" s="1">
        <f t="shared" si="30"/>
        <v>0</v>
      </c>
      <c r="O122" s="1">
        <f t="shared" si="31"/>
        <v>0</v>
      </c>
      <c r="P122" s="1">
        <f t="shared" si="32"/>
        <v>0</v>
      </c>
      <c r="Q122" s="1">
        <f t="shared" si="33"/>
        <v>0</v>
      </c>
      <c r="R122" s="1">
        <f t="shared" si="34"/>
        <v>0</v>
      </c>
      <c r="S122" s="1">
        <f t="shared" si="35"/>
        <v>0</v>
      </c>
    </row>
    <row r="123" spans="2:19" ht="15.75">
      <c r="B123" s="110" t="s">
        <v>406</v>
      </c>
      <c r="C123" s="119" t="s">
        <v>407</v>
      </c>
      <c r="D123" s="228" t="s">
        <v>12</v>
      </c>
      <c r="E123" s="208">
        <f>SUM(E124:E125)</f>
        <v>2</v>
      </c>
      <c r="F123" s="159"/>
      <c r="G123" s="209">
        <f>F123*E123</f>
        <v>0</v>
      </c>
      <c r="H123" s="1">
        <f t="shared" si="24"/>
        <v>0</v>
      </c>
      <c r="I123" s="1">
        <f t="shared" si="25"/>
        <v>0</v>
      </c>
      <c r="J123" s="1">
        <f t="shared" si="26"/>
        <v>0</v>
      </c>
      <c r="K123" s="1">
        <f t="shared" si="27"/>
        <v>0</v>
      </c>
      <c r="L123" s="1">
        <f t="shared" si="28"/>
        <v>0</v>
      </c>
      <c r="M123" s="1">
        <f t="shared" si="29"/>
        <v>0</v>
      </c>
      <c r="N123" s="1">
        <f t="shared" si="30"/>
        <v>0</v>
      </c>
      <c r="O123" s="1">
        <f t="shared" si="31"/>
        <v>0</v>
      </c>
      <c r="P123" s="1">
        <f t="shared" si="32"/>
        <v>0</v>
      </c>
      <c r="Q123" s="1">
        <f t="shared" si="33"/>
        <v>0</v>
      </c>
      <c r="R123" s="1">
        <f t="shared" si="34"/>
        <v>0</v>
      </c>
      <c r="S123" s="1">
        <f t="shared" si="35"/>
        <v>0</v>
      </c>
    </row>
    <row r="124" spans="2:19">
      <c r="B124" s="179" t="s">
        <v>22</v>
      </c>
      <c r="C124" s="8" t="s">
        <v>718</v>
      </c>
      <c r="D124" s="226" t="s">
        <v>12</v>
      </c>
      <c r="E124" s="210">
        <v>1</v>
      </c>
      <c r="F124" s="211"/>
      <c r="G124" s="22"/>
      <c r="H124" s="1">
        <f t="shared" si="24"/>
        <v>0</v>
      </c>
      <c r="I124" s="1">
        <f t="shared" si="25"/>
        <v>0</v>
      </c>
      <c r="J124" s="1">
        <f t="shared" si="26"/>
        <v>0</v>
      </c>
      <c r="K124" s="1">
        <f t="shared" si="27"/>
        <v>0</v>
      </c>
      <c r="L124" s="1">
        <f t="shared" si="28"/>
        <v>0</v>
      </c>
      <c r="M124" s="1">
        <f t="shared" si="29"/>
        <v>0</v>
      </c>
      <c r="N124" s="1">
        <f t="shared" si="30"/>
        <v>0</v>
      </c>
      <c r="O124" s="1">
        <f t="shared" si="31"/>
        <v>0</v>
      </c>
      <c r="P124" s="1">
        <f t="shared" si="32"/>
        <v>0</v>
      </c>
      <c r="Q124" s="1">
        <f t="shared" si="33"/>
        <v>0</v>
      </c>
      <c r="R124" s="1">
        <f t="shared" si="34"/>
        <v>0</v>
      </c>
      <c r="S124" s="1">
        <f t="shared" si="35"/>
        <v>0</v>
      </c>
    </row>
    <row r="125" spans="2:19">
      <c r="B125" s="179" t="s">
        <v>21</v>
      </c>
      <c r="C125" s="8" t="s">
        <v>658</v>
      </c>
      <c r="D125" s="226" t="s">
        <v>12</v>
      </c>
      <c r="E125" s="210">
        <v>1</v>
      </c>
      <c r="F125" s="211"/>
      <c r="G125" s="22"/>
      <c r="H125" s="1">
        <f t="shared" si="24"/>
        <v>0</v>
      </c>
      <c r="I125" s="1">
        <f t="shared" si="25"/>
        <v>0</v>
      </c>
      <c r="J125" s="1">
        <f t="shared" si="26"/>
        <v>0</v>
      </c>
      <c r="K125" s="1">
        <f t="shared" si="27"/>
        <v>0</v>
      </c>
      <c r="L125" s="1">
        <f t="shared" si="28"/>
        <v>0</v>
      </c>
      <c r="M125" s="1">
        <f t="shared" si="29"/>
        <v>0</v>
      </c>
      <c r="N125" s="1">
        <f t="shared" si="30"/>
        <v>0</v>
      </c>
      <c r="O125" s="1">
        <f t="shared" si="31"/>
        <v>0</v>
      </c>
      <c r="P125" s="1">
        <f t="shared" si="32"/>
        <v>0</v>
      </c>
      <c r="Q125" s="1">
        <f t="shared" si="33"/>
        <v>0</v>
      </c>
      <c r="R125" s="1">
        <f t="shared" si="34"/>
        <v>0</v>
      </c>
      <c r="S125" s="1">
        <f t="shared" si="35"/>
        <v>0</v>
      </c>
    </row>
    <row r="126" spans="2:19">
      <c r="B126" s="144"/>
      <c r="C126" s="8"/>
      <c r="D126" s="226"/>
      <c r="E126" s="210"/>
      <c r="F126" s="211"/>
      <c r="G126" s="22"/>
      <c r="H126" s="1">
        <f t="shared" si="24"/>
        <v>0</v>
      </c>
      <c r="I126" s="1">
        <f t="shared" si="25"/>
        <v>0</v>
      </c>
      <c r="J126" s="1">
        <f t="shared" si="26"/>
        <v>0</v>
      </c>
      <c r="K126" s="1">
        <f t="shared" si="27"/>
        <v>0</v>
      </c>
      <c r="L126" s="1">
        <f t="shared" si="28"/>
        <v>0</v>
      </c>
      <c r="M126" s="1">
        <f t="shared" si="29"/>
        <v>0</v>
      </c>
      <c r="N126" s="1">
        <f t="shared" si="30"/>
        <v>0</v>
      </c>
      <c r="O126" s="1">
        <f t="shared" si="31"/>
        <v>0</v>
      </c>
      <c r="P126" s="1">
        <f t="shared" si="32"/>
        <v>0</v>
      </c>
      <c r="Q126" s="1">
        <f t="shared" si="33"/>
        <v>0</v>
      </c>
      <c r="R126" s="1">
        <f t="shared" si="34"/>
        <v>0</v>
      </c>
      <c r="S126" s="1">
        <f t="shared" si="35"/>
        <v>0</v>
      </c>
    </row>
    <row r="127" spans="2:19" ht="15.75">
      <c r="B127" s="110" t="s">
        <v>419</v>
      </c>
      <c r="C127" s="119" t="s">
        <v>421</v>
      </c>
      <c r="D127" s="228" t="s">
        <v>12</v>
      </c>
      <c r="E127" s="208">
        <f>SUM(E128:E134)</f>
        <v>36</v>
      </c>
      <c r="F127" s="159"/>
      <c r="G127" s="209">
        <f>F127*E127</f>
        <v>0</v>
      </c>
      <c r="H127" s="1">
        <f t="shared" si="24"/>
        <v>0</v>
      </c>
      <c r="I127" s="1">
        <f t="shared" si="25"/>
        <v>0</v>
      </c>
      <c r="J127" s="1">
        <f t="shared" si="26"/>
        <v>0</v>
      </c>
      <c r="K127" s="1">
        <f t="shared" si="27"/>
        <v>0</v>
      </c>
      <c r="L127" s="1">
        <f t="shared" si="28"/>
        <v>0</v>
      </c>
      <c r="M127" s="1">
        <f t="shared" si="29"/>
        <v>0</v>
      </c>
      <c r="N127" s="1">
        <f t="shared" si="30"/>
        <v>0</v>
      </c>
      <c r="O127" s="1">
        <f t="shared" si="31"/>
        <v>0</v>
      </c>
      <c r="P127" s="1">
        <f t="shared" si="32"/>
        <v>0</v>
      </c>
      <c r="Q127" s="1">
        <f t="shared" si="33"/>
        <v>0</v>
      </c>
      <c r="R127" s="1">
        <f t="shared" si="34"/>
        <v>0</v>
      </c>
      <c r="S127" s="1">
        <f t="shared" si="35"/>
        <v>0</v>
      </c>
    </row>
    <row r="128" spans="2:19">
      <c r="B128" s="179" t="s">
        <v>22</v>
      </c>
      <c r="C128" s="8" t="s">
        <v>650</v>
      </c>
      <c r="D128" s="226" t="s">
        <v>12</v>
      </c>
      <c r="E128" s="210">
        <v>14</v>
      </c>
      <c r="F128" s="211"/>
      <c r="G128" s="22"/>
      <c r="H128" s="1">
        <f t="shared" si="24"/>
        <v>0</v>
      </c>
      <c r="I128" s="1">
        <f t="shared" si="25"/>
        <v>0</v>
      </c>
      <c r="J128" s="1">
        <f t="shared" si="26"/>
        <v>0</v>
      </c>
      <c r="K128" s="1">
        <f t="shared" si="27"/>
        <v>0</v>
      </c>
      <c r="L128" s="1">
        <f t="shared" si="28"/>
        <v>0</v>
      </c>
      <c r="M128" s="1">
        <f t="shared" si="29"/>
        <v>0</v>
      </c>
      <c r="N128" s="1">
        <f t="shared" si="30"/>
        <v>0</v>
      </c>
      <c r="O128" s="1">
        <f t="shared" si="31"/>
        <v>0</v>
      </c>
      <c r="P128" s="1">
        <f t="shared" si="32"/>
        <v>0</v>
      </c>
      <c r="Q128" s="1">
        <f t="shared" si="33"/>
        <v>0</v>
      </c>
      <c r="R128" s="1">
        <f t="shared" si="34"/>
        <v>0</v>
      </c>
      <c r="S128" s="1">
        <f t="shared" si="35"/>
        <v>0</v>
      </c>
    </row>
    <row r="129" spans="2:19">
      <c r="B129" s="179" t="s">
        <v>21</v>
      </c>
      <c r="C129" s="8" t="s">
        <v>661</v>
      </c>
      <c r="D129" s="226" t="s">
        <v>12</v>
      </c>
      <c r="E129" s="210">
        <v>1</v>
      </c>
      <c r="F129" s="211"/>
      <c r="G129" s="22"/>
      <c r="H129" s="1">
        <f t="shared" si="24"/>
        <v>0</v>
      </c>
      <c r="I129" s="1">
        <f t="shared" si="25"/>
        <v>0</v>
      </c>
      <c r="J129" s="1">
        <f t="shared" si="26"/>
        <v>0</v>
      </c>
      <c r="K129" s="1">
        <f t="shared" si="27"/>
        <v>0</v>
      </c>
      <c r="L129" s="1">
        <f t="shared" si="28"/>
        <v>0</v>
      </c>
      <c r="M129" s="1">
        <f t="shared" si="29"/>
        <v>0</v>
      </c>
      <c r="N129" s="1">
        <f t="shared" si="30"/>
        <v>0</v>
      </c>
      <c r="O129" s="1">
        <f t="shared" si="31"/>
        <v>0</v>
      </c>
      <c r="P129" s="1">
        <f t="shared" si="32"/>
        <v>0</v>
      </c>
      <c r="Q129" s="1">
        <f t="shared" si="33"/>
        <v>0</v>
      </c>
      <c r="R129" s="1">
        <f t="shared" si="34"/>
        <v>0</v>
      </c>
      <c r="S129" s="1">
        <f t="shared" si="35"/>
        <v>0</v>
      </c>
    </row>
    <row r="130" spans="2:19">
      <c r="B130" s="179" t="s">
        <v>261</v>
      </c>
      <c r="C130" s="8" t="s">
        <v>398</v>
      </c>
      <c r="D130" s="226" t="s">
        <v>12</v>
      </c>
      <c r="E130" s="210">
        <v>6</v>
      </c>
      <c r="F130" s="211"/>
      <c r="G130" s="22"/>
      <c r="H130" s="1">
        <f t="shared" si="24"/>
        <v>0</v>
      </c>
      <c r="I130" s="1">
        <f t="shared" si="25"/>
        <v>0</v>
      </c>
      <c r="J130" s="1">
        <f t="shared" si="26"/>
        <v>0</v>
      </c>
      <c r="K130" s="1">
        <f t="shared" si="27"/>
        <v>0</v>
      </c>
      <c r="L130" s="1">
        <f t="shared" si="28"/>
        <v>0</v>
      </c>
      <c r="M130" s="1">
        <f t="shared" si="29"/>
        <v>0</v>
      </c>
      <c r="N130" s="1">
        <f t="shared" si="30"/>
        <v>0</v>
      </c>
      <c r="O130" s="1">
        <f t="shared" si="31"/>
        <v>0</v>
      </c>
      <c r="P130" s="1">
        <f t="shared" si="32"/>
        <v>0</v>
      </c>
      <c r="Q130" s="1">
        <f t="shared" si="33"/>
        <v>0</v>
      </c>
      <c r="R130" s="1">
        <f t="shared" si="34"/>
        <v>0</v>
      </c>
      <c r="S130" s="1">
        <f t="shared" si="35"/>
        <v>0</v>
      </c>
    </row>
    <row r="131" spans="2:19">
      <c r="B131" s="179" t="s">
        <v>265</v>
      </c>
      <c r="C131" s="8" t="s">
        <v>651</v>
      </c>
      <c r="D131" s="226" t="s">
        <v>12</v>
      </c>
      <c r="E131" s="210">
        <v>6</v>
      </c>
      <c r="F131" s="211"/>
      <c r="G131" s="22"/>
      <c r="H131" s="1">
        <f t="shared" si="24"/>
        <v>0</v>
      </c>
      <c r="I131" s="1">
        <f t="shared" si="25"/>
        <v>0</v>
      </c>
      <c r="J131" s="1">
        <f t="shared" si="26"/>
        <v>0</v>
      </c>
      <c r="K131" s="1">
        <f t="shared" si="27"/>
        <v>0</v>
      </c>
      <c r="L131" s="1">
        <f t="shared" si="28"/>
        <v>0</v>
      </c>
      <c r="M131" s="1">
        <f t="shared" si="29"/>
        <v>0</v>
      </c>
      <c r="N131" s="1">
        <f t="shared" si="30"/>
        <v>0</v>
      </c>
      <c r="O131" s="1">
        <f t="shared" si="31"/>
        <v>0</v>
      </c>
      <c r="P131" s="1">
        <f t="shared" si="32"/>
        <v>0</v>
      </c>
      <c r="Q131" s="1">
        <f t="shared" si="33"/>
        <v>0</v>
      </c>
      <c r="R131" s="1">
        <f t="shared" si="34"/>
        <v>0</v>
      </c>
      <c r="S131" s="1">
        <f t="shared" si="35"/>
        <v>0</v>
      </c>
    </row>
    <row r="132" spans="2:19">
      <c r="B132" s="179" t="s">
        <v>266</v>
      </c>
      <c r="C132" s="8" t="s">
        <v>653</v>
      </c>
      <c r="D132" s="226" t="s">
        <v>12</v>
      </c>
      <c r="E132" s="210">
        <v>2</v>
      </c>
      <c r="F132" s="211"/>
      <c r="G132" s="22"/>
      <c r="H132" s="1">
        <f t="shared" si="24"/>
        <v>0</v>
      </c>
      <c r="I132" s="1">
        <f t="shared" si="25"/>
        <v>0</v>
      </c>
      <c r="J132" s="1">
        <f t="shared" si="26"/>
        <v>0</v>
      </c>
      <c r="K132" s="1">
        <f t="shared" si="27"/>
        <v>0</v>
      </c>
      <c r="L132" s="1">
        <f t="shared" si="28"/>
        <v>0</v>
      </c>
      <c r="M132" s="1">
        <f t="shared" si="29"/>
        <v>0</v>
      </c>
      <c r="N132" s="1">
        <f t="shared" si="30"/>
        <v>0</v>
      </c>
      <c r="O132" s="1">
        <f t="shared" si="31"/>
        <v>0</v>
      </c>
      <c r="P132" s="1">
        <f t="shared" si="32"/>
        <v>0</v>
      </c>
      <c r="Q132" s="1">
        <f t="shared" si="33"/>
        <v>0</v>
      </c>
      <c r="R132" s="1">
        <f t="shared" si="34"/>
        <v>0</v>
      </c>
      <c r="S132" s="1">
        <f t="shared" si="35"/>
        <v>0</v>
      </c>
    </row>
    <row r="133" spans="2:19">
      <c r="B133" s="179" t="s">
        <v>267</v>
      </c>
      <c r="C133" s="8" t="s">
        <v>656</v>
      </c>
      <c r="D133" s="226" t="s">
        <v>12</v>
      </c>
      <c r="E133" s="210">
        <v>1</v>
      </c>
      <c r="F133" s="211"/>
      <c r="G133" s="22"/>
      <c r="H133" s="1">
        <f t="shared" si="24"/>
        <v>0</v>
      </c>
      <c r="I133" s="1">
        <f t="shared" si="25"/>
        <v>0</v>
      </c>
      <c r="J133" s="1">
        <f t="shared" si="26"/>
        <v>0</v>
      </c>
      <c r="K133" s="1">
        <f t="shared" si="27"/>
        <v>0</v>
      </c>
      <c r="L133" s="1">
        <f t="shared" si="28"/>
        <v>0</v>
      </c>
      <c r="M133" s="1">
        <f t="shared" si="29"/>
        <v>0</v>
      </c>
      <c r="N133" s="1">
        <f t="shared" si="30"/>
        <v>0</v>
      </c>
      <c r="O133" s="1">
        <f t="shared" si="31"/>
        <v>0</v>
      </c>
      <c r="P133" s="1">
        <f t="shared" si="32"/>
        <v>0</v>
      </c>
      <c r="Q133" s="1">
        <f t="shared" si="33"/>
        <v>0</v>
      </c>
      <c r="R133" s="1">
        <f t="shared" si="34"/>
        <v>0</v>
      </c>
      <c r="S133" s="1">
        <f t="shared" si="35"/>
        <v>0</v>
      </c>
    </row>
    <row r="134" spans="2:19">
      <c r="B134" s="179" t="s">
        <v>321</v>
      </c>
      <c r="C134" s="8" t="s">
        <v>654</v>
      </c>
      <c r="D134" s="226" t="s">
        <v>12</v>
      </c>
      <c r="E134" s="210">
        <v>6</v>
      </c>
      <c r="F134" s="211"/>
      <c r="G134" s="22"/>
      <c r="H134" s="1">
        <f t="shared" si="24"/>
        <v>0</v>
      </c>
      <c r="I134" s="1">
        <f t="shared" si="25"/>
        <v>0</v>
      </c>
      <c r="J134" s="1">
        <f t="shared" si="26"/>
        <v>0</v>
      </c>
      <c r="K134" s="1">
        <f t="shared" si="27"/>
        <v>0</v>
      </c>
      <c r="L134" s="1">
        <f t="shared" si="28"/>
        <v>0</v>
      </c>
      <c r="M134" s="1">
        <f t="shared" si="29"/>
        <v>0</v>
      </c>
      <c r="N134" s="1">
        <f t="shared" si="30"/>
        <v>0</v>
      </c>
      <c r="O134" s="1">
        <f t="shared" si="31"/>
        <v>0</v>
      </c>
      <c r="P134" s="1">
        <f t="shared" si="32"/>
        <v>0</v>
      </c>
      <c r="Q134" s="1">
        <f t="shared" si="33"/>
        <v>0</v>
      </c>
      <c r="R134" s="1">
        <f t="shared" si="34"/>
        <v>0</v>
      </c>
      <c r="S134" s="1">
        <f t="shared" si="35"/>
        <v>0</v>
      </c>
    </row>
    <row r="135" spans="2:19">
      <c r="B135" s="144"/>
      <c r="C135" s="8"/>
      <c r="D135" s="226"/>
      <c r="E135" s="210"/>
      <c r="F135" s="211"/>
      <c r="G135" s="22"/>
      <c r="H135" s="1">
        <f t="shared" si="24"/>
        <v>0</v>
      </c>
      <c r="I135" s="1">
        <f t="shared" si="25"/>
        <v>0</v>
      </c>
      <c r="J135" s="1">
        <f t="shared" si="26"/>
        <v>0</v>
      </c>
      <c r="K135" s="1">
        <f t="shared" si="27"/>
        <v>0</v>
      </c>
      <c r="L135" s="1">
        <f t="shared" si="28"/>
        <v>0</v>
      </c>
      <c r="M135" s="1">
        <f t="shared" si="29"/>
        <v>0</v>
      </c>
      <c r="N135" s="1">
        <f t="shared" si="30"/>
        <v>0</v>
      </c>
      <c r="O135" s="1">
        <f t="shared" si="31"/>
        <v>0</v>
      </c>
      <c r="P135" s="1">
        <f t="shared" si="32"/>
        <v>0</v>
      </c>
      <c r="Q135" s="1">
        <f t="shared" si="33"/>
        <v>0</v>
      </c>
      <c r="R135" s="1">
        <f t="shared" si="34"/>
        <v>0</v>
      </c>
      <c r="S135" s="1">
        <f t="shared" si="35"/>
        <v>0</v>
      </c>
    </row>
    <row r="136" spans="2:19" ht="15.75">
      <c r="B136" s="110" t="s">
        <v>420</v>
      </c>
      <c r="C136" s="119" t="s">
        <v>422</v>
      </c>
      <c r="D136" s="228" t="s">
        <v>12</v>
      </c>
      <c r="E136" s="208">
        <f>SUM(E137:E140)</f>
        <v>10</v>
      </c>
      <c r="F136" s="159"/>
      <c r="G136" s="209">
        <f>F136*E136</f>
        <v>0</v>
      </c>
      <c r="H136" s="1">
        <f t="shared" si="24"/>
        <v>0</v>
      </c>
      <c r="I136" s="1">
        <f t="shared" si="25"/>
        <v>0</v>
      </c>
      <c r="J136" s="1">
        <f t="shared" si="26"/>
        <v>0</v>
      </c>
      <c r="K136" s="1">
        <f t="shared" si="27"/>
        <v>0</v>
      </c>
      <c r="L136" s="1">
        <f t="shared" si="28"/>
        <v>0</v>
      </c>
      <c r="M136" s="1">
        <f t="shared" si="29"/>
        <v>0</v>
      </c>
      <c r="N136" s="1">
        <f t="shared" si="30"/>
        <v>0</v>
      </c>
      <c r="O136" s="1">
        <f t="shared" si="31"/>
        <v>0</v>
      </c>
      <c r="P136" s="1">
        <f t="shared" si="32"/>
        <v>0</v>
      </c>
      <c r="Q136" s="1">
        <f t="shared" si="33"/>
        <v>0</v>
      </c>
      <c r="R136" s="1">
        <f t="shared" si="34"/>
        <v>0</v>
      </c>
      <c r="S136" s="1">
        <f t="shared" si="35"/>
        <v>0</v>
      </c>
    </row>
    <row r="137" spans="2:19">
      <c r="B137" s="179" t="s">
        <v>22</v>
      </c>
      <c r="C137" s="8" t="s">
        <v>657</v>
      </c>
      <c r="D137" s="226" t="s">
        <v>12</v>
      </c>
      <c r="E137" s="210">
        <v>3</v>
      </c>
      <c r="F137" s="211"/>
      <c r="G137" s="22"/>
      <c r="H137" s="1">
        <f t="shared" si="24"/>
        <v>0</v>
      </c>
      <c r="I137" s="1">
        <f t="shared" si="25"/>
        <v>0</v>
      </c>
      <c r="J137" s="1">
        <f t="shared" si="26"/>
        <v>0</v>
      </c>
      <c r="K137" s="1">
        <f t="shared" si="27"/>
        <v>0</v>
      </c>
      <c r="L137" s="1">
        <f t="shared" si="28"/>
        <v>0</v>
      </c>
      <c r="M137" s="1">
        <f t="shared" si="29"/>
        <v>0</v>
      </c>
      <c r="N137" s="1">
        <f t="shared" si="30"/>
        <v>0</v>
      </c>
      <c r="O137" s="1">
        <f t="shared" si="31"/>
        <v>0</v>
      </c>
      <c r="P137" s="1">
        <f t="shared" si="32"/>
        <v>0</v>
      </c>
      <c r="Q137" s="1">
        <f t="shared" si="33"/>
        <v>0</v>
      </c>
      <c r="R137" s="1">
        <f t="shared" si="34"/>
        <v>0</v>
      </c>
      <c r="S137" s="1">
        <f t="shared" si="35"/>
        <v>0</v>
      </c>
    </row>
    <row r="138" spans="2:19">
      <c r="B138" s="179" t="s">
        <v>21</v>
      </c>
      <c r="C138" s="8" t="s">
        <v>658</v>
      </c>
      <c r="D138" s="226" t="s">
        <v>12</v>
      </c>
      <c r="E138" s="210">
        <v>4</v>
      </c>
      <c r="F138" s="211"/>
      <c r="G138" s="22"/>
      <c r="H138" s="1">
        <f t="shared" si="24"/>
        <v>0</v>
      </c>
      <c r="I138" s="1">
        <f t="shared" si="25"/>
        <v>0</v>
      </c>
      <c r="J138" s="1">
        <f t="shared" si="26"/>
        <v>0</v>
      </c>
      <c r="K138" s="1">
        <f t="shared" si="27"/>
        <v>0</v>
      </c>
      <c r="L138" s="1">
        <f t="shared" si="28"/>
        <v>0</v>
      </c>
      <c r="M138" s="1">
        <f t="shared" si="29"/>
        <v>0</v>
      </c>
      <c r="N138" s="1">
        <f t="shared" si="30"/>
        <v>0</v>
      </c>
      <c r="O138" s="1">
        <f t="shared" si="31"/>
        <v>0</v>
      </c>
      <c r="P138" s="1">
        <f t="shared" si="32"/>
        <v>0</v>
      </c>
      <c r="Q138" s="1">
        <f t="shared" si="33"/>
        <v>0</v>
      </c>
      <c r="R138" s="1">
        <f t="shared" si="34"/>
        <v>0</v>
      </c>
      <c r="S138" s="1">
        <f t="shared" si="35"/>
        <v>0</v>
      </c>
    </row>
    <row r="139" spans="2:19">
      <c r="B139" s="179" t="s">
        <v>261</v>
      </c>
      <c r="C139" s="8" t="s">
        <v>399</v>
      </c>
      <c r="D139" s="226" t="s">
        <v>12</v>
      </c>
      <c r="E139" s="210">
        <v>2</v>
      </c>
      <c r="F139" s="211"/>
      <c r="G139" s="22"/>
      <c r="H139" s="1">
        <f t="shared" si="24"/>
        <v>0</v>
      </c>
      <c r="I139" s="1">
        <f t="shared" si="25"/>
        <v>0</v>
      </c>
      <c r="J139" s="1">
        <f t="shared" si="26"/>
        <v>0</v>
      </c>
      <c r="K139" s="1">
        <f t="shared" si="27"/>
        <v>0</v>
      </c>
      <c r="L139" s="1">
        <f t="shared" si="28"/>
        <v>0</v>
      </c>
      <c r="M139" s="1">
        <f t="shared" si="29"/>
        <v>0</v>
      </c>
      <c r="N139" s="1">
        <f t="shared" si="30"/>
        <v>0</v>
      </c>
      <c r="O139" s="1">
        <f t="shared" si="31"/>
        <v>0</v>
      </c>
      <c r="P139" s="1">
        <f t="shared" si="32"/>
        <v>0</v>
      </c>
      <c r="Q139" s="1">
        <f t="shared" si="33"/>
        <v>0</v>
      </c>
      <c r="R139" s="1">
        <f t="shared" si="34"/>
        <v>0</v>
      </c>
      <c r="S139" s="1">
        <f t="shared" si="35"/>
        <v>0</v>
      </c>
    </row>
    <row r="140" spans="2:19">
      <c r="B140" s="179" t="s">
        <v>265</v>
      </c>
      <c r="C140" s="8" t="s">
        <v>664</v>
      </c>
      <c r="D140" s="226" t="s">
        <v>12</v>
      </c>
      <c r="E140" s="210">
        <v>1</v>
      </c>
      <c r="F140" s="211"/>
      <c r="G140" s="22"/>
      <c r="H140" s="1">
        <f t="shared" si="24"/>
        <v>0</v>
      </c>
      <c r="I140" s="1">
        <f t="shared" si="25"/>
        <v>0</v>
      </c>
      <c r="J140" s="1">
        <f t="shared" si="26"/>
        <v>0</v>
      </c>
      <c r="K140" s="1">
        <f t="shared" si="27"/>
        <v>0</v>
      </c>
      <c r="L140" s="1">
        <f t="shared" si="28"/>
        <v>0</v>
      </c>
      <c r="M140" s="1">
        <f t="shared" si="29"/>
        <v>0</v>
      </c>
      <c r="N140" s="1">
        <f t="shared" si="30"/>
        <v>0</v>
      </c>
      <c r="O140" s="1">
        <f t="shared" si="31"/>
        <v>0</v>
      </c>
      <c r="P140" s="1">
        <f t="shared" si="32"/>
        <v>0</v>
      </c>
      <c r="Q140" s="1">
        <f t="shared" si="33"/>
        <v>0</v>
      </c>
      <c r="R140" s="1">
        <f t="shared" si="34"/>
        <v>0</v>
      </c>
      <c r="S140" s="1">
        <f t="shared" si="35"/>
        <v>0</v>
      </c>
    </row>
    <row r="141" spans="2:19">
      <c r="B141" s="144"/>
      <c r="C141" s="8"/>
      <c r="D141" s="226"/>
      <c r="E141" s="210"/>
      <c r="F141" s="211"/>
      <c r="G141" s="22"/>
      <c r="H141" s="1">
        <f t="shared" si="24"/>
        <v>0</v>
      </c>
      <c r="I141" s="1">
        <f t="shared" si="25"/>
        <v>0</v>
      </c>
      <c r="J141" s="1">
        <f t="shared" si="26"/>
        <v>0</v>
      </c>
      <c r="K141" s="1">
        <f t="shared" si="27"/>
        <v>0</v>
      </c>
      <c r="L141" s="1">
        <f t="shared" si="28"/>
        <v>0</v>
      </c>
      <c r="M141" s="1">
        <f t="shared" si="29"/>
        <v>0</v>
      </c>
      <c r="N141" s="1">
        <f t="shared" si="30"/>
        <v>0</v>
      </c>
      <c r="O141" s="1">
        <f t="shared" si="31"/>
        <v>0</v>
      </c>
      <c r="P141" s="1">
        <f t="shared" si="32"/>
        <v>0</v>
      </c>
      <c r="Q141" s="1">
        <f t="shared" si="33"/>
        <v>0</v>
      </c>
      <c r="R141" s="1">
        <f t="shared" si="34"/>
        <v>0</v>
      </c>
      <c r="S141" s="1">
        <f t="shared" si="35"/>
        <v>0</v>
      </c>
    </row>
    <row r="142" spans="2:19" ht="15.75">
      <c r="B142" s="110" t="s">
        <v>426</v>
      </c>
      <c r="C142" s="119" t="s">
        <v>423</v>
      </c>
      <c r="D142" s="228" t="s">
        <v>12</v>
      </c>
      <c r="E142" s="208">
        <f>SUM(E143:E148)</f>
        <v>29</v>
      </c>
      <c r="F142" s="159"/>
      <c r="G142" s="209">
        <f>F142*E142</f>
        <v>0</v>
      </c>
      <c r="H142" s="1">
        <f t="shared" si="24"/>
        <v>0</v>
      </c>
      <c r="I142" s="1">
        <f t="shared" si="25"/>
        <v>0</v>
      </c>
      <c r="J142" s="1">
        <f t="shared" si="26"/>
        <v>0</v>
      </c>
      <c r="K142" s="1">
        <f t="shared" si="27"/>
        <v>0</v>
      </c>
      <c r="L142" s="1">
        <f t="shared" si="28"/>
        <v>0</v>
      </c>
      <c r="M142" s="1">
        <f t="shared" si="29"/>
        <v>0</v>
      </c>
      <c r="N142" s="1">
        <f t="shared" si="30"/>
        <v>0</v>
      </c>
      <c r="O142" s="1">
        <f t="shared" si="31"/>
        <v>0</v>
      </c>
      <c r="P142" s="1">
        <f t="shared" si="32"/>
        <v>0</v>
      </c>
      <c r="Q142" s="1">
        <f t="shared" si="33"/>
        <v>0</v>
      </c>
      <c r="R142" s="1">
        <f t="shared" si="34"/>
        <v>0</v>
      </c>
      <c r="S142" s="1">
        <f t="shared" si="35"/>
        <v>0</v>
      </c>
    </row>
    <row r="143" spans="2:19">
      <c r="B143" s="179" t="s">
        <v>22</v>
      </c>
      <c r="C143" s="8" t="s">
        <v>650</v>
      </c>
      <c r="D143" s="226" t="s">
        <v>12</v>
      </c>
      <c r="E143" s="210">
        <v>10</v>
      </c>
      <c r="F143" s="211"/>
      <c r="G143" s="22"/>
      <c r="H143" s="1">
        <f t="shared" si="24"/>
        <v>0</v>
      </c>
      <c r="I143" s="1">
        <f t="shared" si="25"/>
        <v>0</v>
      </c>
      <c r="J143" s="1">
        <f t="shared" si="26"/>
        <v>0</v>
      </c>
      <c r="K143" s="1">
        <f t="shared" si="27"/>
        <v>0</v>
      </c>
      <c r="L143" s="1">
        <f t="shared" si="28"/>
        <v>0</v>
      </c>
      <c r="M143" s="1">
        <f t="shared" si="29"/>
        <v>0</v>
      </c>
      <c r="N143" s="1">
        <f t="shared" si="30"/>
        <v>0</v>
      </c>
      <c r="O143" s="1">
        <f t="shared" si="31"/>
        <v>0</v>
      </c>
      <c r="P143" s="1">
        <f t="shared" si="32"/>
        <v>0</v>
      </c>
      <c r="Q143" s="1">
        <f t="shared" si="33"/>
        <v>0</v>
      </c>
      <c r="R143" s="1">
        <f t="shared" si="34"/>
        <v>0</v>
      </c>
      <c r="S143" s="1">
        <f t="shared" si="35"/>
        <v>0</v>
      </c>
    </row>
    <row r="144" spans="2:19">
      <c r="B144" s="179" t="s">
        <v>21</v>
      </c>
      <c r="C144" s="8" t="s">
        <v>651</v>
      </c>
      <c r="D144" s="226" t="s">
        <v>12</v>
      </c>
      <c r="E144" s="210">
        <v>10</v>
      </c>
      <c r="F144" s="211"/>
      <c r="G144" s="22"/>
      <c r="H144" s="1">
        <f t="shared" si="24"/>
        <v>0</v>
      </c>
      <c r="I144" s="1">
        <f t="shared" si="25"/>
        <v>0</v>
      </c>
      <c r="J144" s="1">
        <f t="shared" si="26"/>
        <v>0</v>
      </c>
      <c r="K144" s="1">
        <f t="shared" si="27"/>
        <v>0</v>
      </c>
      <c r="L144" s="1">
        <f t="shared" si="28"/>
        <v>0</v>
      </c>
      <c r="M144" s="1">
        <f t="shared" si="29"/>
        <v>0</v>
      </c>
      <c r="N144" s="1">
        <f t="shared" si="30"/>
        <v>0</v>
      </c>
      <c r="O144" s="1">
        <f t="shared" si="31"/>
        <v>0</v>
      </c>
      <c r="P144" s="1">
        <f t="shared" si="32"/>
        <v>0</v>
      </c>
      <c r="Q144" s="1">
        <f t="shared" si="33"/>
        <v>0</v>
      </c>
      <c r="R144" s="1">
        <f t="shared" si="34"/>
        <v>0</v>
      </c>
      <c r="S144" s="1">
        <f t="shared" si="35"/>
        <v>0</v>
      </c>
    </row>
    <row r="145" spans="2:19">
      <c r="B145" s="179" t="s">
        <v>261</v>
      </c>
      <c r="C145" s="8" t="s">
        <v>653</v>
      </c>
      <c r="D145" s="226" t="s">
        <v>12</v>
      </c>
      <c r="E145" s="210">
        <v>1</v>
      </c>
      <c r="F145" s="211"/>
      <c r="G145" s="22"/>
      <c r="H145" s="1">
        <f t="shared" si="24"/>
        <v>0</v>
      </c>
      <c r="I145" s="1">
        <f t="shared" si="25"/>
        <v>0</v>
      </c>
      <c r="J145" s="1">
        <f t="shared" si="26"/>
        <v>0</v>
      </c>
      <c r="K145" s="1">
        <f t="shared" si="27"/>
        <v>0</v>
      </c>
      <c r="L145" s="1">
        <f t="shared" si="28"/>
        <v>0</v>
      </c>
      <c r="M145" s="1">
        <f t="shared" si="29"/>
        <v>0</v>
      </c>
      <c r="N145" s="1">
        <f t="shared" si="30"/>
        <v>0</v>
      </c>
      <c r="O145" s="1">
        <f t="shared" si="31"/>
        <v>0</v>
      </c>
      <c r="P145" s="1">
        <f t="shared" si="32"/>
        <v>0</v>
      </c>
      <c r="Q145" s="1">
        <f t="shared" si="33"/>
        <v>0</v>
      </c>
      <c r="R145" s="1">
        <f t="shared" si="34"/>
        <v>0</v>
      </c>
      <c r="S145" s="1">
        <f t="shared" si="35"/>
        <v>0</v>
      </c>
    </row>
    <row r="146" spans="2:19">
      <c r="B146" s="179" t="s">
        <v>265</v>
      </c>
      <c r="C146" s="8" t="s">
        <v>656</v>
      </c>
      <c r="D146" s="226" t="s">
        <v>12</v>
      </c>
      <c r="E146" s="210">
        <v>3</v>
      </c>
      <c r="F146" s="211"/>
      <c r="G146" s="22"/>
      <c r="H146" s="1">
        <f t="shared" si="24"/>
        <v>0</v>
      </c>
      <c r="I146" s="1">
        <f t="shared" si="25"/>
        <v>0</v>
      </c>
      <c r="J146" s="1">
        <f t="shared" si="26"/>
        <v>0</v>
      </c>
      <c r="K146" s="1">
        <f t="shared" si="27"/>
        <v>0</v>
      </c>
      <c r="L146" s="1">
        <f t="shared" si="28"/>
        <v>0</v>
      </c>
      <c r="M146" s="1">
        <f t="shared" si="29"/>
        <v>0</v>
      </c>
      <c r="N146" s="1">
        <f t="shared" si="30"/>
        <v>0</v>
      </c>
      <c r="O146" s="1">
        <f t="shared" si="31"/>
        <v>0</v>
      </c>
      <c r="P146" s="1">
        <f t="shared" si="32"/>
        <v>0</v>
      </c>
      <c r="Q146" s="1">
        <f t="shared" si="33"/>
        <v>0</v>
      </c>
      <c r="R146" s="1">
        <f t="shared" si="34"/>
        <v>0</v>
      </c>
      <c r="S146" s="1">
        <f t="shared" si="35"/>
        <v>0</v>
      </c>
    </row>
    <row r="147" spans="2:19">
      <c r="B147" s="179" t="s">
        <v>266</v>
      </c>
      <c r="C147" s="8" t="s">
        <v>425</v>
      </c>
      <c r="D147" s="226" t="s">
        <v>12</v>
      </c>
      <c r="E147" s="210">
        <v>3</v>
      </c>
      <c r="F147" s="211"/>
      <c r="G147" s="22"/>
      <c r="H147" s="1">
        <f t="shared" si="24"/>
        <v>0</v>
      </c>
      <c r="I147" s="1">
        <f t="shared" si="25"/>
        <v>0</v>
      </c>
      <c r="J147" s="1">
        <f t="shared" si="26"/>
        <v>0</v>
      </c>
      <c r="K147" s="1">
        <f t="shared" si="27"/>
        <v>0</v>
      </c>
      <c r="L147" s="1">
        <f t="shared" si="28"/>
        <v>0</v>
      </c>
      <c r="M147" s="1">
        <f t="shared" si="29"/>
        <v>0</v>
      </c>
      <c r="N147" s="1">
        <f t="shared" si="30"/>
        <v>0</v>
      </c>
      <c r="O147" s="1">
        <f t="shared" si="31"/>
        <v>0</v>
      </c>
      <c r="P147" s="1">
        <f t="shared" si="32"/>
        <v>0</v>
      </c>
      <c r="Q147" s="1">
        <f t="shared" si="33"/>
        <v>0</v>
      </c>
      <c r="R147" s="1">
        <f t="shared" si="34"/>
        <v>0</v>
      </c>
      <c r="S147" s="1">
        <f t="shared" si="35"/>
        <v>0</v>
      </c>
    </row>
    <row r="148" spans="2:19">
      <c r="B148" s="179" t="s">
        <v>267</v>
      </c>
      <c r="C148" s="8" t="s">
        <v>660</v>
      </c>
      <c r="D148" s="226" t="s">
        <v>12</v>
      </c>
      <c r="E148" s="210">
        <v>2</v>
      </c>
      <c r="F148" s="211"/>
      <c r="G148" s="22"/>
      <c r="H148" s="1">
        <f t="shared" si="24"/>
        <v>0</v>
      </c>
      <c r="I148" s="1">
        <f t="shared" si="25"/>
        <v>0</v>
      </c>
      <c r="J148" s="1">
        <f t="shared" si="26"/>
        <v>0</v>
      </c>
      <c r="K148" s="1">
        <f t="shared" si="27"/>
        <v>0</v>
      </c>
      <c r="L148" s="1">
        <f t="shared" si="28"/>
        <v>0</v>
      </c>
      <c r="M148" s="1">
        <f t="shared" si="29"/>
        <v>0</v>
      </c>
      <c r="N148" s="1">
        <f t="shared" si="30"/>
        <v>0</v>
      </c>
      <c r="O148" s="1">
        <f t="shared" si="31"/>
        <v>0</v>
      </c>
      <c r="P148" s="1">
        <f t="shared" si="32"/>
        <v>0</v>
      </c>
      <c r="Q148" s="1">
        <f t="shared" si="33"/>
        <v>0</v>
      </c>
      <c r="R148" s="1">
        <f t="shared" si="34"/>
        <v>0</v>
      </c>
      <c r="S148" s="1">
        <f t="shared" si="35"/>
        <v>0</v>
      </c>
    </row>
    <row r="149" spans="2:19">
      <c r="B149" s="144"/>
      <c r="C149" s="8"/>
      <c r="D149" s="226"/>
      <c r="E149" s="210"/>
      <c r="F149" s="211"/>
      <c r="G149" s="22"/>
      <c r="H149" s="1">
        <f t="shared" si="24"/>
        <v>0</v>
      </c>
      <c r="I149" s="1">
        <f t="shared" si="25"/>
        <v>0</v>
      </c>
      <c r="J149" s="1">
        <f t="shared" si="26"/>
        <v>0</v>
      </c>
      <c r="K149" s="1">
        <f t="shared" si="27"/>
        <v>0</v>
      </c>
      <c r="L149" s="1">
        <f t="shared" si="28"/>
        <v>0</v>
      </c>
      <c r="M149" s="1">
        <f t="shared" si="29"/>
        <v>0</v>
      </c>
      <c r="N149" s="1">
        <f t="shared" si="30"/>
        <v>0</v>
      </c>
      <c r="O149" s="1">
        <f t="shared" si="31"/>
        <v>0</v>
      </c>
      <c r="P149" s="1">
        <f t="shared" si="32"/>
        <v>0</v>
      </c>
      <c r="Q149" s="1">
        <f t="shared" si="33"/>
        <v>0</v>
      </c>
      <c r="R149" s="1">
        <f t="shared" si="34"/>
        <v>0</v>
      </c>
      <c r="S149" s="1">
        <f t="shared" si="35"/>
        <v>0</v>
      </c>
    </row>
    <row r="150" spans="2:19" ht="15.75">
      <c r="B150" s="110" t="s">
        <v>427</v>
      </c>
      <c r="C150" s="119" t="s">
        <v>424</v>
      </c>
      <c r="D150" s="228" t="s">
        <v>12</v>
      </c>
      <c r="E150" s="208">
        <f>SUM(E151:E153)</f>
        <v>7</v>
      </c>
      <c r="F150" s="159"/>
      <c r="G150" s="209">
        <f>F150*E150</f>
        <v>0</v>
      </c>
      <c r="H150" s="1">
        <f t="shared" si="24"/>
        <v>0</v>
      </c>
      <c r="I150" s="1">
        <f t="shared" si="25"/>
        <v>0</v>
      </c>
      <c r="J150" s="1">
        <f t="shared" si="26"/>
        <v>0</v>
      </c>
      <c r="K150" s="1">
        <f t="shared" si="27"/>
        <v>0</v>
      </c>
      <c r="L150" s="1">
        <f t="shared" si="28"/>
        <v>0</v>
      </c>
      <c r="M150" s="1">
        <f t="shared" si="29"/>
        <v>0</v>
      </c>
      <c r="N150" s="1">
        <f t="shared" si="30"/>
        <v>0</v>
      </c>
      <c r="O150" s="1">
        <f t="shared" si="31"/>
        <v>0</v>
      </c>
      <c r="P150" s="1">
        <f t="shared" si="32"/>
        <v>0</v>
      </c>
      <c r="Q150" s="1">
        <f t="shared" si="33"/>
        <v>0</v>
      </c>
      <c r="R150" s="1">
        <f t="shared" si="34"/>
        <v>0</v>
      </c>
      <c r="S150" s="1">
        <f t="shared" si="35"/>
        <v>0</v>
      </c>
    </row>
    <row r="151" spans="2:19">
      <c r="B151" s="179" t="s">
        <v>22</v>
      </c>
      <c r="C151" s="8" t="s">
        <v>657</v>
      </c>
      <c r="D151" s="226" t="s">
        <v>12</v>
      </c>
      <c r="E151" s="210">
        <v>2</v>
      </c>
      <c r="F151" s="211"/>
      <c r="G151" s="22"/>
      <c r="H151" s="1">
        <f t="shared" si="24"/>
        <v>0</v>
      </c>
      <c r="I151" s="1">
        <f t="shared" si="25"/>
        <v>0</v>
      </c>
      <c r="J151" s="1">
        <f t="shared" si="26"/>
        <v>0</v>
      </c>
      <c r="K151" s="1">
        <f t="shared" si="27"/>
        <v>0</v>
      </c>
      <c r="L151" s="1">
        <f t="shared" si="28"/>
        <v>0</v>
      </c>
      <c r="M151" s="1">
        <f t="shared" si="29"/>
        <v>0</v>
      </c>
      <c r="N151" s="1">
        <f t="shared" si="30"/>
        <v>0</v>
      </c>
      <c r="O151" s="1">
        <f t="shared" si="31"/>
        <v>0</v>
      </c>
      <c r="P151" s="1">
        <f t="shared" si="32"/>
        <v>0</v>
      </c>
      <c r="Q151" s="1">
        <f t="shared" si="33"/>
        <v>0</v>
      </c>
      <c r="R151" s="1">
        <f t="shared" si="34"/>
        <v>0</v>
      </c>
      <c r="S151" s="1">
        <f t="shared" si="35"/>
        <v>0</v>
      </c>
    </row>
    <row r="152" spans="2:19">
      <c r="B152" s="179" t="s">
        <v>21</v>
      </c>
      <c r="C152" s="8" t="s">
        <v>658</v>
      </c>
      <c r="D152" s="226" t="s">
        <v>12</v>
      </c>
      <c r="E152" s="210">
        <v>3</v>
      </c>
      <c r="F152" s="211"/>
      <c r="G152" s="22"/>
      <c r="H152" s="1">
        <f t="shared" si="24"/>
        <v>0</v>
      </c>
      <c r="I152" s="1">
        <f t="shared" si="25"/>
        <v>0</v>
      </c>
      <c r="J152" s="1">
        <f t="shared" si="26"/>
        <v>0</v>
      </c>
      <c r="K152" s="1">
        <f t="shared" si="27"/>
        <v>0</v>
      </c>
      <c r="L152" s="1">
        <f t="shared" si="28"/>
        <v>0</v>
      </c>
      <c r="M152" s="1">
        <f t="shared" si="29"/>
        <v>0</v>
      </c>
      <c r="N152" s="1">
        <f t="shared" si="30"/>
        <v>0</v>
      </c>
      <c r="O152" s="1">
        <f t="shared" si="31"/>
        <v>0</v>
      </c>
      <c r="P152" s="1">
        <f t="shared" si="32"/>
        <v>0</v>
      </c>
      <c r="Q152" s="1">
        <f t="shared" si="33"/>
        <v>0</v>
      </c>
      <c r="R152" s="1">
        <f t="shared" si="34"/>
        <v>0</v>
      </c>
      <c r="S152" s="1">
        <f t="shared" si="35"/>
        <v>0</v>
      </c>
    </row>
    <row r="153" spans="2:19">
      <c r="B153" s="179" t="s">
        <v>261</v>
      </c>
      <c r="C153" s="8" t="s">
        <v>665</v>
      </c>
      <c r="D153" s="226" t="s">
        <v>12</v>
      </c>
      <c r="E153" s="210">
        <v>2</v>
      </c>
      <c r="F153" s="211"/>
      <c r="G153" s="22"/>
      <c r="H153" s="1">
        <f t="shared" si="24"/>
        <v>0</v>
      </c>
      <c r="I153" s="1">
        <f t="shared" si="25"/>
        <v>0</v>
      </c>
      <c r="J153" s="1">
        <f t="shared" si="26"/>
        <v>0</v>
      </c>
      <c r="K153" s="1">
        <f t="shared" si="27"/>
        <v>0</v>
      </c>
      <c r="L153" s="1">
        <f t="shared" si="28"/>
        <v>0</v>
      </c>
      <c r="M153" s="1">
        <f t="shared" si="29"/>
        <v>0</v>
      </c>
      <c r="N153" s="1">
        <f t="shared" si="30"/>
        <v>0</v>
      </c>
      <c r="O153" s="1">
        <f t="shared" si="31"/>
        <v>0</v>
      </c>
      <c r="P153" s="1">
        <f t="shared" si="32"/>
        <v>0</v>
      </c>
      <c r="Q153" s="1">
        <f t="shared" si="33"/>
        <v>0</v>
      </c>
      <c r="R153" s="1">
        <f t="shared" si="34"/>
        <v>0</v>
      </c>
      <c r="S153" s="1">
        <f t="shared" si="35"/>
        <v>0</v>
      </c>
    </row>
    <row r="154" spans="2:19">
      <c r="B154" s="144"/>
      <c r="C154" s="8"/>
      <c r="D154" s="226"/>
      <c r="E154" s="210"/>
      <c r="F154" s="211"/>
      <c r="G154" s="22"/>
      <c r="H154" s="1">
        <f t="shared" si="24"/>
        <v>0</v>
      </c>
      <c r="I154" s="1">
        <f t="shared" si="25"/>
        <v>0</v>
      </c>
      <c r="J154" s="1">
        <f t="shared" si="26"/>
        <v>0</v>
      </c>
      <c r="K154" s="1">
        <f t="shared" si="27"/>
        <v>0</v>
      </c>
      <c r="L154" s="1">
        <f t="shared" si="28"/>
        <v>0</v>
      </c>
      <c r="M154" s="1">
        <f t="shared" si="29"/>
        <v>0</v>
      </c>
      <c r="N154" s="1">
        <f t="shared" si="30"/>
        <v>0</v>
      </c>
      <c r="O154" s="1">
        <f t="shared" si="31"/>
        <v>0</v>
      </c>
      <c r="P154" s="1">
        <f t="shared" si="32"/>
        <v>0</v>
      </c>
      <c r="Q154" s="1">
        <f t="shared" si="33"/>
        <v>0</v>
      </c>
      <c r="R154" s="1">
        <f t="shared" si="34"/>
        <v>0</v>
      </c>
      <c r="S154" s="1">
        <f t="shared" si="35"/>
        <v>0</v>
      </c>
    </row>
    <row r="155" spans="2:19" ht="15.75">
      <c r="B155" s="110" t="s">
        <v>428</v>
      </c>
      <c r="C155" s="119" t="s">
        <v>431</v>
      </c>
      <c r="D155" s="228" t="s">
        <v>12</v>
      </c>
      <c r="E155" s="208">
        <f>SUM(E156:E163)</f>
        <v>38</v>
      </c>
      <c r="F155" s="159"/>
      <c r="G155" s="209">
        <f>F155*E155</f>
        <v>0</v>
      </c>
      <c r="H155" s="1">
        <f t="shared" si="24"/>
        <v>0</v>
      </c>
      <c r="I155" s="1">
        <f t="shared" si="25"/>
        <v>0</v>
      </c>
      <c r="J155" s="1">
        <f t="shared" si="26"/>
        <v>0</v>
      </c>
      <c r="K155" s="1">
        <f t="shared" si="27"/>
        <v>0</v>
      </c>
      <c r="L155" s="1">
        <f t="shared" si="28"/>
        <v>0</v>
      </c>
      <c r="M155" s="1">
        <f t="shared" si="29"/>
        <v>0</v>
      </c>
      <c r="N155" s="1">
        <f t="shared" si="30"/>
        <v>0</v>
      </c>
      <c r="O155" s="1">
        <f t="shared" si="31"/>
        <v>0</v>
      </c>
      <c r="P155" s="1">
        <f t="shared" si="32"/>
        <v>0</v>
      </c>
      <c r="Q155" s="1">
        <f t="shared" si="33"/>
        <v>0</v>
      </c>
      <c r="R155" s="1">
        <f t="shared" si="34"/>
        <v>0</v>
      </c>
      <c r="S155" s="1">
        <f t="shared" si="35"/>
        <v>0</v>
      </c>
    </row>
    <row r="156" spans="2:19">
      <c r="B156" s="179" t="s">
        <v>22</v>
      </c>
      <c r="C156" s="8" t="s">
        <v>650</v>
      </c>
      <c r="D156" s="226" t="s">
        <v>12</v>
      </c>
      <c r="E156" s="210">
        <v>12</v>
      </c>
      <c r="F156" s="211"/>
      <c r="G156" s="22"/>
      <c r="H156" s="1">
        <f t="shared" si="24"/>
        <v>0</v>
      </c>
      <c r="I156" s="1">
        <f t="shared" si="25"/>
        <v>0</v>
      </c>
      <c r="J156" s="1">
        <f t="shared" si="26"/>
        <v>0</v>
      </c>
      <c r="K156" s="1">
        <f t="shared" si="27"/>
        <v>0</v>
      </c>
      <c r="L156" s="1">
        <f t="shared" si="28"/>
        <v>0</v>
      </c>
      <c r="M156" s="1">
        <f t="shared" si="29"/>
        <v>0</v>
      </c>
      <c r="N156" s="1">
        <f t="shared" si="30"/>
        <v>0</v>
      </c>
      <c r="O156" s="1">
        <f t="shared" si="31"/>
        <v>0</v>
      </c>
      <c r="P156" s="1">
        <f t="shared" si="32"/>
        <v>0</v>
      </c>
      <c r="Q156" s="1">
        <f t="shared" si="33"/>
        <v>0</v>
      </c>
      <c r="R156" s="1">
        <f t="shared" si="34"/>
        <v>0</v>
      </c>
      <c r="S156" s="1">
        <f t="shared" si="35"/>
        <v>0</v>
      </c>
    </row>
    <row r="157" spans="2:19">
      <c r="B157" s="179" t="s">
        <v>21</v>
      </c>
      <c r="C157" s="8" t="s">
        <v>398</v>
      </c>
      <c r="D157" s="226" t="s">
        <v>12</v>
      </c>
      <c r="E157" s="210">
        <v>6</v>
      </c>
      <c r="F157" s="211"/>
      <c r="G157" s="22"/>
      <c r="H157" s="1">
        <f t="shared" si="24"/>
        <v>0</v>
      </c>
      <c r="I157" s="1">
        <f t="shared" si="25"/>
        <v>0</v>
      </c>
      <c r="J157" s="1">
        <f t="shared" si="26"/>
        <v>0</v>
      </c>
      <c r="K157" s="1">
        <f t="shared" si="27"/>
        <v>0</v>
      </c>
      <c r="L157" s="1">
        <f t="shared" si="28"/>
        <v>0</v>
      </c>
      <c r="M157" s="1">
        <f t="shared" si="29"/>
        <v>0</v>
      </c>
      <c r="N157" s="1">
        <f t="shared" si="30"/>
        <v>0</v>
      </c>
      <c r="O157" s="1">
        <f t="shared" si="31"/>
        <v>0</v>
      </c>
      <c r="P157" s="1">
        <f t="shared" si="32"/>
        <v>0</v>
      </c>
      <c r="Q157" s="1">
        <f t="shared" si="33"/>
        <v>0</v>
      </c>
      <c r="R157" s="1">
        <f t="shared" si="34"/>
        <v>0</v>
      </c>
      <c r="S157" s="1">
        <f t="shared" si="35"/>
        <v>0</v>
      </c>
    </row>
    <row r="158" spans="2:19">
      <c r="B158" s="179" t="s">
        <v>261</v>
      </c>
      <c r="C158" s="8" t="s">
        <v>392</v>
      </c>
      <c r="D158" s="226" t="s">
        <v>12</v>
      </c>
      <c r="E158" s="210">
        <v>1</v>
      </c>
      <c r="F158" s="211"/>
      <c r="G158" s="22"/>
      <c r="H158" s="1">
        <f t="shared" si="24"/>
        <v>0</v>
      </c>
      <c r="I158" s="1">
        <f t="shared" si="25"/>
        <v>0</v>
      </c>
      <c r="J158" s="1">
        <f t="shared" si="26"/>
        <v>0</v>
      </c>
      <c r="K158" s="1">
        <f t="shared" si="27"/>
        <v>0</v>
      </c>
      <c r="L158" s="1">
        <f t="shared" si="28"/>
        <v>0</v>
      </c>
      <c r="M158" s="1">
        <f t="shared" si="29"/>
        <v>0</v>
      </c>
      <c r="N158" s="1">
        <f t="shared" si="30"/>
        <v>0</v>
      </c>
      <c r="O158" s="1">
        <f t="shared" si="31"/>
        <v>0</v>
      </c>
      <c r="P158" s="1">
        <f t="shared" si="32"/>
        <v>0</v>
      </c>
      <c r="Q158" s="1">
        <f t="shared" si="33"/>
        <v>0</v>
      </c>
      <c r="R158" s="1">
        <f t="shared" si="34"/>
        <v>0</v>
      </c>
      <c r="S158" s="1">
        <f t="shared" si="35"/>
        <v>0</v>
      </c>
    </row>
    <row r="159" spans="2:19">
      <c r="B159" s="179" t="s">
        <v>265</v>
      </c>
      <c r="C159" s="8" t="s">
        <v>651</v>
      </c>
      <c r="D159" s="226" t="s">
        <v>12</v>
      </c>
      <c r="E159" s="210">
        <v>9</v>
      </c>
      <c r="F159" s="211"/>
      <c r="G159" s="22"/>
      <c r="H159" s="1">
        <f t="shared" si="24"/>
        <v>0</v>
      </c>
      <c r="I159" s="1">
        <f t="shared" si="25"/>
        <v>0</v>
      </c>
      <c r="J159" s="1">
        <f t="shared" si="26"/>
        <v>0</v>
      </c>
      <c r="K159" s="1">
        <f t="shared" si="27"/>
        <v>0</v>
      </c>
      <c r="L159" s="1">
        <f t="shared" si="28"/>
        <v>0</v>
      </c>
      <c r="M159" s="1">
        <f t="shared" si="29"/>
        <v>0</v>
      </c>
      <c r="N159" s="1">
        <f t="shared" si="30"/>
        <v>0</v>
      </c>
      <c r="O159" s="1">
        <f t="shared" si="31"/>
        <v>0</v>
      </c>
      <c r="P159" s="1">
        <f t="shared" si="32"/>
        <v>0</v>
      </c>
      <c r="Q159" s="1">
        <f t="shared" si="33"/>
        <v>0</v>
      </c>
      <c r="R159" s="1">
        <f t="shared" si="34"/>
        <v>0</v>
      </c>
      <c r="S159" s="1">
        <f t="shared" si="35"/>
        <v>0</v>
      </c>
    </row>
    <row r="160" spans="2:19">
      <c r="B160" s="179" t="s">
        <v>266</v>
      </c>
      <c r="C160" s="8" t="s">
        <v>404</v>
      </c>
      <c r="D160" s="226" t="s">
        <v>12</v>
      </c>
      <c r="E160" s="210">
        <v>1</v>
      </c>
      <c r="F160" s="211"/>
      <c r="G160" s="22"/>
      <c r="H160" s="1">
        <f t="shared" si="24"/>
        <v>0</v>
      </c>
      <c r="I160" s="1">
        <f t="shared" si="25"/>
        <v>0</v>
      </c>
      <c r="J160" s="1">
        <f t="shared" si="26"/>
        <v>0</v>
      </c>
      <c r="K160" s="1">
        <f t="shared" si="27"/>
        <v>0</v>
      </c>
      <c r="L160" s="1">
        <f t="shared" si="28"/>
        <v>0</v>
      </c>
      <c r="M160" s="1">
        <f t="shared" si="29"/>
        <v>0</v>
      </c>
      <c r="N160" s="1">
        <f t="shared" si="30"/>
        <v>0</v>
      </c>
      <c r="O160" s="1">
        <f t="shared" si="31"/>
        <v>0</v>
      </c>
      <c r="P160" s="1">
        <f t="shared" si="32"/>
        <v>0</v>
      </c>
      <c r="Q160" s="1">
        <f t="shared" si="33"/>
        <v>0</v>
      </c>
      <c r="R160" s="1">
        <f t="shared" si="34"/>
        <v>0</v>
      </c>
      <c r="S160" s="1">
        <f t="shared" si="35"/>
        <v>0</v>
      </c>
    </row>
    <row r="161" spans="2:19">
      <c r="B161" s="179" t="s">
        <v>267</v>
      </c>
      <c r="C161" s="8" t="s">
        <v>653</v>
      </c>
      <c r="D161" s="226" t="s">
        <v>12</v>
      </c>
      <c r="E161" s="210">
        <v>2</v>
      </c>
      <c r="F161" s="211"/>
      <c r="G161" s="22"/>
      <c r="H161" s="1">
        <f t="shared" si="24"/>
        <v>0</v>
      </c>
      <c r="I161" s="1">
        <f t="shared" si="25"/>
        <v>0</v>
      </c>
      <c r="J161" s="1">
        <f t="shared" si="26"/>
        <v>0</v>
      </c>
      <c r="K161" s="1">
        <f t="shared" si="27"/>
        <v>0</v>
      </c>
      <c r="L161" s="1">
        <f t="shared" si="28"/>
        <v>0</v>
      </c>
      <c r="M161" s="1">
        <f t="shared" si="29"/>
        <v>0</v>
      </c>
      <c r="N161" s="1">
        <f t="shared" si="30"/>
        <v>0</v>
      </c>
      <c r="O161" s="1">
        <f t="shared" si="31"/>
        <v>0</v>
      </c>
      <c r="P161" s="1">
        <f t="shared" si="32"/>
        <v>0</v>
      </c>
      <c r="Q161" s="1">
        <f t="shared" si="33"/>
        <v>0</v>
      </c>
      <c r="R161" s="1">
        <f t="shared" si="34"/>
        <v>0</v>
      </c>
      <c r="S161" s="1">
        <f t="shared" si="35"/>
        <v>0</v>
      </c>
    </row>
    <row r="162" spans="2:19">
      <c r="B162" s="179" t="s">
        <v>321</v>
      </c>
      <c r="C162" s="8" t="s">
        <v>654</v>
      </c>
      <c r="D162" s="226" t="s">
        <v>12</v>
      </c>
      <c r="E162" s="210">
        <v>6</v>
      </c>
      <c r="F162" s="211"/>
      <c r="G162" s="22"/>
      <c r="H162" s="1">
        <f t="shared" si="24"/>
        <v>0</v>
      </c>
      <c r="I162" s="1">
        <f t="shared" si="25"/>
        <v>0</v>
      </c>
      <c r="J162" s="1">
        <f t="shared" si="26"/>
        <v>0</v>
      </c>
      <c r="K162" s="1">
        <f t="shared" si="27"/>
        <v>0</v>
      </c>
      <c r="L162" s="1">
        <f t="shared" si="28"/>
        <v>0</v>
      </c>
      <c r="M162" s="1">
        <f t="shared" si="29"/>
        <v>0</v>
      </c>
      <c r="N162" s="1">
        <f t="shared" si="30"/>
        <v>0</v>
      </c>
      <c r="O162" s="1">
        <f t="shared" si="31"/>
        <v>0</v>
      </c>
      <c r="P162" s="1">
        <f t="shared" si="32"/>
        <v>0</v>
      </c>
      <c r="Q162" s="1">
        <f t="shared" si="33"/>
        <v>0</v>
      </c>
      <c r="R162" s="1">
        <f t="shared" si="34"/>
        <v>0</v>
      </c>
      <c r="S162" s="1">
        <f t="shared" si="35"/>
        <v>0</v>
      </c>
    </row>
    <row r="163" spans="2:19">
      <c r="B163" s="179" t="s">
        <v>322</v>
      </c>
      <c r="C163" s="8" t="s">
        <v>666</v>
      </c>
      <c r="D163" s="226" t="s">
        <v>12</v>
      </c>
      <c r="E163" s="210">
        <v>1</v>
      </c>
      <c r="F163" s="211"/>
      <c r="G163" s="22"/>
      <c r="H163" s="1">
        <f t="shared" si="24"/>
        <v>0</v>
      </c>
      <c r="I163" s="1">
        <f t="shared" si="25"/>
        <v>0</v>
      </c>
      <c r="J163" s="1">
        <f t="shared" si="26"/>
        <v>0</v>
      </c>
      <c r="K163" s="1">
        <f t="shared" si="27"/>
        <v>0</v>
      </c>
      <c r="L163" s="1">
        <f t="shared" si="28"/>
        <v>0</v>
      </c>
      <c r="M163" s="1">
        <f t="shared" si="29"/>
        <v>0</v>
      </c>
      <c r="N163" s="1">
        <f t="shared" si="30"/>
        <v>0</v>
      </c>
      <c r="O163" s="1">
        <f t="shared" si="31"/>
        <v>0</v>
      </c>
      <c r="P163" s="1">
        <f t="shared" si="32"/>
        <v>0</v>
      </c>
      <c r="Q163" s="1">
        <f t="shared" si="33"/>
        <v>0</v>
      </c>
      <c r="R163" s="1">
        <f t="shared" si="34"/>
        <v>0</v>
      </c>
      <c r="S163" s="1">
        <f t="shared" si="35"/>
        <v>0</v>
      </c>
    </row>
    <row r="164" spans="2:19">
      <c r="B164" s="144"/>
      <c r="C164" s="8"/>
      <c r="D164" s="226"/>
      <c r="E164" s="210"/>
      <c r="F164" s="211"/>
      <c r="G164" s="22"/>
      <c r="H164" s="1">
        <f t="shared" ref="H164:H247" si="36">IF(ISNUMBER(SEARCH($H$2,$C164)),$G164,0)</f>
        <v>0</v>
      </c>
      <c r="I164" s="1">
        <f t="shared" ref="I164:I247" si="37">IF(ISNUMBER(SEARCH($I$2,$C164)),$G164,0)</f>
        <v>0</v>
      </c>
      <c r="J164" s="1">
        <f t="shared" ref="J164:J247" si="38">IF(ISNUMBER(SEARCH($J$2,$C164)),$G164,0)</f>
        <v>0</v>
      </c>
      <c r="K164" s="1">
        <f t="shared" ref="K164:K247" si="39">IF(ISNUMBER(SEARCH($K$2,$C164)),$G164,0)</f>
        <v>0</v>
      </c>
      <c r="L164" s="1">
        <f t="shared" ref="L164:L247" si="40">IF(ISNUMBER(SEARCH($L$2,$C164)),$G164,0)</f>
        <v>0</v>
      </c>
      <c r="M164" s="1">
        <f t="shared" ref="M164:M247" si="41">IF(ISNUMBER(SEARCH($M$2,$C164)),$G164,0)</f>
        <v>0</v>
      </c>
      <c r="N164" s="1">
        <f t="shared" ref="N164:N247" si="42">IF(ISNUMBER(SEARCH($N$2,$C164)),$G164,0)</f>
        <v>0</v>
      </c>
      <c r="O164" s="1">
        <f t="shared" ref="O164:O247" si="43">IF(ISNUMBER(SEARCH($O$2,$C164)),$G164,0)</f>
        <v>0</v>
      </c>
      <c r="P164" s="1">
        <f t="shared" ref="P164:P247" si="44">IF(ISNUMBER(SEARCH($P$2,$C164)),$G164,0)</f>
        <v>0</v>
      </c>
      <c r="Q164" s="1">
        <f t="shared" ref="Q164:Q247" si="45">IF(ISNUMBER(SEARCH($Q$2,$C164)),$G164,0)</f>
        <v>0</v>
      </c>
      <c r="R164" s="1">
        <f t="shared" ref="R164:R247" si="46">IF(ISNUMBER(SEARCH($R$2,$C164)),$G164,0)</f>
        <v>0</v>
      </c>
      <c r="S164" s="1">
        <f t="shared" ref="S164:S247" si="47">IF(ISNUMBER(SEARCH($S$2,$C164)),$G164,0)</f>
        <v>0</v>
      </c>
    </row>
    <row r="165" spans="2:19" ht="15.75">
      <c r="B165" s="110" t="s">
        <v>429</v>
      </c>
      <c r="C165" s="119" t="s">
        <v>430</v>
      </c>
      <c r="D165" s="228" t="s">
        <v>12</v>
      </c>
      <c r="E165" s="208">
        <f>SUM(E166:E170)</f>
        <v>13</v>
      </c>
      <c r="F165" s="159"/>
      <c r="G165" s="209">
        <f>F165*E165</f>
        <v>0</v>
      </c>
      <c r="H165" s="1">
        <f t="shared" si="36"/>
        <v>0</v>
      </c>
      <c r="I165" s="1">
        <f t="shared" si="37"/>
        <v>0</v>
      </c>
      <c r="J165" s="1">
        <f t="shared" si="38"/>
        <v>0</v>
      </c>
      <c r="K165" s="1">
        <f t="shared" si="39"/>
        <v>0</v>
      </c>
      <c r="L165" s="1">
        <f t="shared" si="40"/>
        <v>0</v>
      </c>
      <c r="M165" s="1">
        <f t="shared" si="41"/>
        <v>0</v>
      </c>
      <c r="N165" s="1">
        <f t="shared" si="42"/>
        <v>0</v>
      </c>
      <c r="O165" s="1">
        <f t="shared" si="43"/>
        <v>0</v>
      </c>
      <c r="P165" s="1">
        <f t="shared" si="44"/>
        <v>0</v>
      </c>
      <c r="Q165" s="1">
        <f t="shared" si="45"/>
        <v>0</v>
      </c>
      <c r="R165" s="1">
        <f t="shared" si="46"/>
        <v>0</v>
      </c>
      <c r="S165" s="1">
        <f t="shared" si="47"/>
        <v>0</v>
      </c>
    </row>
    <row r="166" spans="2:19">
      <c r="B166" s="179" t="s">
        <v>22</v>
      </c>
      <c r="C166" s="8" t="s">
        <v>716</v>
      </c>
      <c r="D166" s="226" t="s">
        <v>12</v>
      </c>
      <c r="E166" s="210">
        <v>1</v>
      </c>
      <c r="F166" s="211"/>
      <c r="G166" s="22"/>
      <c r="H166" s="1">
        <f t="shared" si="36"/>
        <v>0</v>
      </c>
      <c r="I166" s="1">
        <f t="shared" si="37"/>
        <v>0</v>
      </c>
      <c r="J166" s="1">
        <f t="shared" si="38"/>
        <v>0</v>
      </c>
      <c r="K166" s="1">
        <f t="shared" si="39"/>
        <v>0</v>
      </c>
      <c r="L166" s="1">
        <f t="shared" si="40"/>
        <v>0</v>
      </c>
      <c r="M166" s="1">
        <f t="shared" si="41"/>
        <v>0</v>
      </c>
      <c r="N166" s="1">
        <f t="shared" si="42"/>
        <v>0</v>
      </c>
      <c r="O166" s="1">
        <f t="shared" si="43"/>
        <v>0</v>
      </c>
      <c r="P166" s="1">
        <f t="shared" si="44"/>
        <v>0</v>
      </c>
      <c r="Q166" s="1">
        <f t="shared" si="45"/>
        <v>0</v>
      </c>
      <c r="R166" s="1">
        <f t="shared" si="46"/>
        <v>0</v>
      </c>
      <c r="S166" s="1">
        <f t="shared" si="47"/>
        <v>0</v>
      </c>
    </row>
    <row r="167" spans="2:19">
      <c r="B167" s="179" t="s">
        <v>21</v>
      </c>
      <c r="C167" s="8" t="s">
        <v>717</v>
      </c>
      <c r="D167" s="226" t="s">
        <v>12</v>
      </c>
      <c r="E167" s="210">
        <v>1</v>
      </c>
      <c r="F167" s="211"/>
      <c r="G167" s="22"/>
      <c r="H167" s="1">
        <f t="shared" si="36"/>
        <v>0</v>
      </c>
      <c r="I167" s="1">
        <f t="shared" si="37"/>
        <v>0</v>
      </c>
      <c r="J167" s="1">
        <f t="shared" si="38"/>
        <v>0</v>
      </c>
      <c r="K167" s="1">
        <f t="shared" si="39"/>
        <v>0</v>
      </c>
      <c r="L167" s="1">
        <f t="shared" si="40"/>
        <v>0</v>
      </c>
      <c r="M167" s="1">
        <f t="shared" si="41"/>
        <v>0</v>
      </c>
      <c r="N167" s="1">
        <f t="shared" si="42"/>
        <v>0</v>
      </c>
      <c r="O167" s="1">
        <f t="shared" si="43"/>
        <v>0</v>
      </c>
      <c r="P167" s="1">
        <f t="shared" si="44"/>
        <v>0</v>
      </c>
      <c r="Q167" s="1">
        <f t="shared" si="45"/>
        <v>0</v>
      </c>
      <c r="R167" s="1">
        <f t="shared" si="46"/>
        <v>0</v>
      </c>
      <c r="S167" s="1">
        <f t="shared" si="47"/>
        <v>0</v>
      </c>
    </row>
    <row r="168" spans="2:19">
      <c r="B168" s="179" t="s">
        <v>261</v>
      </c>
      <c r="C168" s="8" t="s">
        <v>657</v>
      </c>
      <c r="D168" s="226" t="s">
        <v>12</v>
      </c>
      <c r="E168" s="210">
        <v>4</v>
      </c>
      <c r="F168" s="211"/>
      <c r="G168" s="22"/>
      <c r="H168" s="1">
        <f t="shared" si="36"/>
        <v>0</v>
      </c>
      <c r="I168" s="1">
        <f t="shared" si="37"/>
        <v>0</v>
      </c>
      <c r="J168" s="1">
        <f t="shared" si="38"/>
        <v>0</v>
      </c>
      <c r="K168" s="1">
        <f t="shared" si="39"/>
        <v>0</v>
      </c>
      <c r="L168" s="1">
        <f t="shared" si="40"/>
        <v>0</v>
      </c>
      <c r="M168" s="1">
        <f t="shared" si="41"/>
        <v>0</v>
      </c>
      <c r="N168" s="1">
        <f t="shared" si="42"/>
        <v>0</v>
      </c>
      <c r="O168" s="1">
        <f t="shared" si="43"/>
        <v>0</v>
      </c>
      <c r="P168" s="1">
        <f t="shared" si="44"/>
        <v>0</v>
      </c>
      <c r="Q168" s="1">
        <f t="shared" si="45"/>
        <v>0</v>
      </c>
      <c r="R168" s="1">
        <f t="shared" si="46"/>
        <v>0</v>
      </c>
      <c r="S168" s="1">
        <f t="shared" si="47"/>
        <v>0</v>
      </c>
    </row>
    <row r="169" spans="2:19">
      <c r="B169" s="179" t="s">
        <v>265</v>
      </c>
      <c r="C169" s="8" t="s">
        <v>658</v>
      </c>
      <c r="D169" s="226" t="s">
        <v>12</v>
      </c>
      <c r="E169" s="210">
        <v>5</v>
      </c>
      <c r="F169" s="211"/>
      <c r="G169" s="22"/>
      <c r="H169" s="1">
        <f t="shared" si="36"/>
        <v>0</v>
      </c>
      <c r="I169" s="1">
        <f t="shared" si="37"/>
        <v>0</v>
      </c>
      <c r="J169" s="1">
        <f t="shared" si="38"/>
        <v>0</v>
      </c>
      <c r="K169" s="1">
        <f t="shared" si="39"/>
        <v>0</v>
      </c>
      <c r="L169" s="1">
        <f t="shared" si="40"/>
        <v>0</v>
      </c>
      <c r="M169" s="1">
        <f t="shared" si="41"/>
        <v>0</v>
      </c>
      <c r="N169" s="1">
        <f t="shared" si="42"/>
        <v>0</v>
      </c>
      <c r="O169" s="1">
        <f t="shared" si="43"/>
        <v>0</v>
      </c>
      <c r="P169" s="1">
        <f t="shared" si="44"/>
        <v>0</v>
      </c>
      <c r="Q169" s="1">
        <f t="shared" si="45"/>
        <v>0</v>
      </c>
      <c r="R169" s="1">
        <f t="shared" si="46"/>
        <v>0</v>
      </c>
      <c r="S169" s="1">
        <f t="shared" si="47"/>
        <v>0</v>
      </c>
    </row>
    <row r="170" spans="2:19">
      <c r="B170" s="179" t="s">
        <v>266</v>
      </c>
      <c r="C170" s="8" t="s">
        <v>399</v>
      </c>
      <c r="D170" s="226" t="s">
        <v>12</v>
      </c>
      <c r="E170" s="210">
        <v>2</v>
      </c>
      <c r="F170" s="211"/>
      <c r="G170" s="22"/>
      <c r="H170" s="1">
        <f t="shared" si="36"/>
        <v>0</v>
      </c>
      <c r="I170" s="1">
        <f t="shared" si="37"/>
        <v>0</v>
      </c>
      <c r="J170" s="1">
        <f t="shared" si="38"/>
        <v>0</v>
      </c>
      <c r="K170" s="1">
        <f t="shared" si="39"/>
        <v>0</v>
      </c>
      <c r="L170" s="1">
        <f t="shared" si="40"/>
        <v>0</v>
      </c>
      <c r="M170" s="1">
        <f t="shared" si="41"/>
        <v>0</v>
      </c>
      <c r="N170" s="1">
        <f t="shared" si="42"/>
        <v>0</v>
      </c>
      <c r="O170" s="1">
        <f t="shared" si="43"/>
        <v>0</v>
      </c>
      <c r="P170" s="1">
        <f t="shared" si="44"/>
        <v>0</v>
      </c>
      <c r="Q170" s="1">
        <f t="shared" si="45"/>
        <v>0</v>
      </c>
      <c r="R170" s="1">
        <f t="shared" si="46"/>
        <v>0</v>
      </c>
      <c r="S170" s="1">
        <f t="shared" si="47"/>
        <v>0</v>
      </c>
    </row>
    <row r="171" spans="2:19">
      <c r="B171" s="144"/>
      <c r="C171" s="8"/>
      <c r="D171" s="226"/>
      <c r="E171" s="210"/>
      <c r="F171" s="211"/>
      <c r="G171" s="22"/>
      <c r="H171" s="1">
        <f t="shared" si="36"/>
        <v>0</v>
      </c>
      <c r="I171" s="1">
        <f t="shared" si="37"/>
        <v>0</v>
      </c>
      <c r="J171" s="1">
        <f t="shared" si="38"/>
        <v>0</v>
      </c>
      <c r="K171" s="1">
        <f t="shared" si="39"/>
        <v>0</v>
      </c>
      <c r="L171" s="1">
        <f t="shared" si="40"/>
        <v>0</v>
      </c>
      <c r="M171" s="1">
        <f t="shared" si="41"/>
        <v>0</v>
      </c>
      <c r="N171" s="1">
        <f t="shared" si="42"/>
        <v>0</v>
      </c>
      <c r="O171" s="1">
        <f t="shared" si="43"/>
        <v>0</v>
      </c>
      <c r="P171" s="1">
        <f t="shared" si="44"/>
        <v>0</v>
      </c>
      <c r="Q171" s="1">
        <f t="shared" si="45"/>
        <v>0</v>
      </c>
      <c r="R171" s="1">
        <f t="shared" si="46"/>
        <v>0</v>
      </c>
      <c r="S171" s="1">
        <f t="shared" si="47"/>
        <v>0</v>
      </c>
    </row>
    <row r="172" spans="2:19" ht="15.75">
      <c r="B172" s="110" t="s">
        <v>433</v>
      </c>
      <c r="C172" s="119" t="s">
        <v>432</v>
      </c>
      <c r="D172" s="228" t="s">
        <v>12</v>
      </c>
      <c r="E172" s="208">
        <f>SUM(E173:E180)</f>
        <v>14</v>
      </c>
      <c r="F172" s="159"/>
      <c r="G172" s="209">
        <f>F172*E172</f>
        <v>0</v>
      </c>
      <c r="H172" s="1">
        <f t="shared" si="36"/>
        <v>0</v>
      </c>
      <c r="I172" s="1">
        <f t="shared" si="37"/>
        <v>0</v>
      </c>
      <c r="J172" s="1">
        <f t="shared" si="38"/>
        <v>0</v>
      </c>
      <c r="K172" s="1">
        <f t="shared" si="39"/>
        <v>0</v>
      </c>
      <c r="L172" s="1">
        <f t="shared" si="40"/>
        <v>0</v>
      </c>
      <c r="M172" s="1">
        <f t="shared" si="41"/>
        <v>0</v>
      </c>
      <c r="N172" s="1">
        <f t="shared" si="42"/>
        <v>0</v>
      </c>
      <c r="O172" s="1">
        <f t="shared" si="43"/>
        <v>0</v>
      </c>
      <c r="P172" s="1">
        <f t="shared" si="44"/>
        <v>0</v>
      </c>
      <c r="Q172" s="1">
        <f t="shared" si="45"/>
        <v>0</v>
      </c>
      <c r="R172" s="1">
        <f t="shared" si="46"/>
        <v>0</v>
      </c>
      <c r="S172" s="1">
        <f t="shared" si="47"/>
        <v>0</v>
      </c>
    </row>
    <row r="173" spans="2:19">
      <c r="B173" s="179" t="s">
        <v>22</v>
      </c>
      <c r="C173" s="8" t="s">
        <v>650</v>
      </c>
      <c r="D173" s="226" t="s">
        <v>12</v>
      </c>
      <c r="E173" s="210">
        <v>1</v>
      </c>
      <c r="F173" s="211"/>
      <c r="G173" s="22"/>
      <c r="H173" s="1">
        <f t="shared" si="36"/>
        <v>0</v>
      </c>
      <c r="I173" s="1">
        <f t="shared" si="37"/>
        <v>0</v>
      </c>
      <c r="J173" s="1">
        <f t="shared" si="38"/>
        <v>0</v>
      </c>
      <c r="K173" s="1">
        <f t="shared" si="39"/>
        <v>0</v>
      </c>
      <c r="L173" s="1">
        <f t="shared" si="40"/>
        <v>0</v>
      </c>
      <c r="M173" s="1">
        <f t="shared" si="41"/>
        <v>0</v>
      </c>
      <c r="N173" s="1">
        <f t="shared" si="42"/>
        <v>0</v>
      </c>
      <c r="O173" s="1">
        <f t="shared" si="43"/>
        <v>0</v>
      </c>
      <c r="P173" s="1">
        <f t="shared" si="44"/>
        <v>0</v>
      </c>
      <c r="Q173" s="1">
        <f t="shared" si="45"/>
        <v>0</v>
      </c>
      <c r="R173" s="1">
        <f t="shared" si="46"/>
        <v>0</v>
      </c>
      <c r="S173" s="1">
        <f t="shared" si="47"/>
        <v>0</v>
      </c>
    </row>
    <row r="174" spans="2:19">
      <c r="B174" s="179" t="s">
        <v>21</v>
      </c>
      <c r="C174" s="8" t="s">
        <v>436</v>
      </c>
      <c r="D174" s="226" t="s">
        <v>12</v>
      </c>
      <c r="E174" s="210">
        <v>1</v>
      </c>
      <c r="F174" s="211"/>
      <c r="G174" s="22"/>
      <c r="H174" s="1">
        <f t="shared" si="36"/>
        <v>0</v>
      </c>
      <c r="I174" s="1">
        <f t="shared" si="37"/>
        <v>0</v>
      </c>
      <c r="J174" s="1">
        <f t="shared" si="38"/>
        <v>0</v>
      </c>
      <c r="K174" s="1">
        <f t="shared" si="39"/>
        <v>0</v>
      </c>
      <c r="L174" s="1">
        <f t="shared" si="40"/>
        <v>0</v>
      </c>
      <c r="M174" s="1">
        <f t="shared" si="41"/>
        <v>0</v>
      </c>
      <c r="N174" s="1">
        <f t="shared" si="42"/>
        <v>0</v>
      </c>
      <c r="O174" s="1">
        <f t="shared" si="43"/>
        <v>0</v>
      </c>
      <c r="P174" s="1">
        <f t="shared" si="44"/>
        <v>0</v>
      </c>
      <c r="Q174" s="1">
        <f t="shared" si="45"/>
        <v>0</v>
      </c>
      <c r="R174" s="1">
        <f t="shared" si="46"/>
        <v>0</v>
      </c>
      <c r="S174" s="1">
        <f t="shared" si="47"/>
        <v>0</v>
      </c>
    </row>
    <row r="175" spans="2:19">
      <c r="B175" s="179" t="s">
        <v>261</v>
      </c>
      <c r="C175" s="8" t="s">
        <v>651</v>
      </c>
      <c r="D175" s="226" t="s">
        <v>12</v>
      </c>
      <c r="E175" s="210">
        <v>1</v>
      </c>
      <c r="F175" s="211"/>
      <c r="G175" s="22"/>
      <c r="H175" s="1">
        <f t="shared" si="36"/>
        <v>0</v>
      </c>
      <c r="I175" s="1">
        <f t="shared" si="37"/>
        <v>0</v>
      </c>
      <c r="J175" s="1">
        <f t="shared" si="38"/>
        <v>0</v>
      </c>
      <c r="K175" s="1">
        <f t="shared" si="39"/>
        <v>0</v>
      </c>
      <c r="L175" s="1">
        <f t="shared" si="40"/>
        <v>0</v>
      </c>
      <c r="M175" s="1">
        <f t="shared" si="41"/>
        <v>0</v>
      </c>
      <c r="N175" s="1">
        <f t="shared" si="42"/>
        <v>0</v>
      </c>
      <c r="O175" s="1">
        <f t="shared" si="43"/>
        <v>0</v>
      </c>
      <c r="P175" s="1">
        <f t="shared" si="44"/>
        <v>0</v>
      </c>
      <c r="Q175" s="1">
        <f t="shared" si="45"/>
        <v>0</v>
      </c>
      <c r="R175" s="1">
        <f t="shared" si="46"/>
        <v>0</v>
      </c>
      <c r="S175" s="1">
        <f t="shared" si="47"/>
        <v>0</v>
      </c>
    </row>
    <row r="176" spans="2:19">
      <c r="B176" s="179" t="s">
        <v>265</v>
      </c>
      <c r="C176" s="8" t="s">
        <v>652</v>
      </c>
      <c r="D176" s="226" t="s">
        <v>12</v>
      </c>
      <c r="E176" s="210">
        <v>2</v>
      </c>
      <c r="F176" s="211"/>
      <c r="G176" s="22"/>
      <c r="H176" s="1">
        <f t="shared" si="36"/>
        <v>0</v>
      </c>
      <c r="I176" s="1">
        <f t="shared" si="37"/>
        <v>0</v>
      </c>
      <c r="J176" s="1">
        <f t="shared" si="38"/>
        <v>0</v>
      </c>
      <c r="K176" s="1">
        <f t="shared" si="39"/>
        <v>0</v>
      </c>
      <c r="L176" s="1">
        <f t="shared" si="40"/>
        <v>0</v>
      </c>
      <c r="M176" s="1">
        <f t="shared" si="41"/>
        <v>0</v>
      </c>
      <c r="N176" s="1">
        <f t="shared" si="42"/>
        <v>0</v>
      </c>
      <c r="O176" s="1">
        <f t="shared" si="43"/>
        <v>0</v>
      </c>
      <c r="P176" s="1">
        <f t="shared" si="44"/>
        <v>0</v>
      </c>
      <c r="Q176" s="1">
        <f t="shared" si="45"/>
        <v>0</v>
      </c>
      <c r="R176" s="1">
        <f t="shared" si="46"/>
        <v>0</v>
      </c>
      <c r="S176" s="1">
        <f t="shared" si="47"/>
        <v>0</v>
      </c>
    </row>
    <row r="177" spans="1:19">
      <c r="B177" s="179" t="s">
        <v>266</v>
      </c>
      <c r="C177" s="8" t="s">
        <v>656</v>
      </c>
      <c r="D177" s="226" t="s">
        <v>12</v>
      </c>
      <c r="E177" s="210">
        <v>2</v>
      </c>
      <c r="F177" s="211"/>
      <c r="G177" s="22"/>
      <c r="H177" s="1">
        <f t="shared" si="36"/>
        <v>0</v>
      </c>
      <c r="I177" s="1">
        <f t="shared" si="37"/>
        <v>0</v>
      </c>
      <c r="J177" s="1">
        <f t="shared" si="38"/>
        <v>0</v>
      </c>
      <c r="K177" s="1">
        <f t="shared" si="39"/>
        <v>0</v>
      </c>
      <c r="L177" s="1">
        <f t="shared" si="40"/>
        <v>0</v>
      </c>
      <c r="M177" s="1">
        <f t="shared" si="41"/>
        <v>0</v>
      </c>
      <c r="N177" s="1">
        <f t="shared" si="42"/>
        <v>0</v>
      </c>
      <c r="O177" s="1">
        <f t="shared" si="43"/>
        <v>0</v>
      </c>
      <c r="P177" s="1">
        <f t="shared" si="44"/>
        <v>0</v>
      </c>
      <c r="Q177" s="1">
        <f t="shared" si="45"/>
        <v>0</v>
      </c>
      <c r="R177" s="1">
        <f t="shared" si="46"/>
        <v>0</v>
      </c>
      <c r="S177" s="1">
        <f t="shared" si="47"/>
        <v>0</v>
      </c>
    </row>
    <row r="178" spans="1:19">
      <c r="B178" s="179" t="s">
        <v>267</v>
      </c>
      <c r="C178" s="8" t="s">
        <v>437</v>
      </c>
      <c r="D178" s="226" t="s">
        <v>12</v>
      </c>
      <c r="E178" s="210">
        <v>3</v>
      </c>
      <c r="F178" s="211"/>
      <c r="G178" s="22"/>
      <c r="H178" s="1">
        <f t="shared" si="36"/>
        <v>0</v>
      </c>
      <c r="I178" s="1">
        <f t="shared" si="37"/>
        <v>0</v>
      </c>
      <c r="J178" s="1">
        <f t="shared" si="38"/>
        <v>0</v>
      </c>
      <c r="K178" s="1">
        <f t="shared" si="39"/>
        <v>0</v>
      </c>
      <c r="L178" s="1">
        <f t="shared" si="40"/>
        <v>0</v>
      </c>
      <c r="M178" s="1">
        <f t="shared" si="41"/>
        <v>0</v>
      </c>
      <c r="N178" s="1">
        <f t="shared" si="42"/>
        <v>0</v>
      </c>
      <c r="O178" s="1">
        <f t="shared" si="43"/>
        <v>0</v>
      </c>
      <c r="P178" s="1">
        <f t="shared" si="44"/>
        <v>0</v>
      </c>
      <c r="Q178" s="1">
        <f t="shared" si="45"/>
        <v>0</v>
      </c>
      <c r="R178" s="1">
        <f t="shared" si="46"/>
        <v>0</v>
      </c>
      <c r="S178" s="1">
        <f t="shared" si="47"/>
        <v>0</v>
      </c>
    </row>
    <row r="179" spans="1:19">
      <c r="B179" s="179" t="s">
        <v>321</v>
      </c>
      <c r="C179" s="8" t="s">
        <v>654</v>
      </c>
      <c r="D179" s="226" t="s">
        <v>12</v>
      </c>
      <c r="E179" s="210">
        <v>3</v>
      </c>
      <c r="F179" s="211"/>
      <c r="G179" s="22"/>
      <c r="H179" s="1">
        <f t="shared" si="36"/>
        <v>0</v>
      </c>
      <c r="I179" s="1">
        <f t="shared" si="37"/>
        <v>0</v>
      </c>
      <c r="J179" s="1">
        <f t="shared" si="38"/>
        <v>0</v>
      </c>
      <c r="K179" s="1">
        <f t="shared" si="39"/>
        <v>0</v>
      </c>
      <c r="L179" s="1">
        <f t="shared" si="40"/>
        <v>0</v>
      </c>
      <c r="M179" s="1">
        <f t="shared" si="41"/>
        <v>0</v>
      </c>
      <c r="N179" s="1">
        <f t="shared" si="42"/>
        <v>0</v>
      </c>
      <c r="O179" s="1">
        <f t="shared" si="43"/>
        <v>0</v>
      </c>
      <c r="P179" s="1">
        <f t="shared" si="44"/>
        <v>0</v>
      </c>
      <c r="Q179" s="1">
        <f t="shared" si="45"/>
        <v>0</v>
      </c>
      <c r="R179" s="1">
        <f t="shared" si="46"/>
        <v>0</v>
      </c>
      <c r="S179" s="1">
        <f t="shared" si="47"/>
        <v>0</v>
      </c>
    </row>
    <row r="180" spans="1:19">
      <c r="B180" s="179" t="s">
        <v>322</v>
      </c>
      <c r="C180" s="8" t="s">
        <v>440</v>
      </c>
      <c r="D180" s="226" t="s">
        <v>12</v>
      </c>
      <c r="E180" s="210">
        <v>1</v>
      </c>
      <c r="F180" s="211"/>
      <c r="G180" s="22"/>
      <c r="H180" s="1">
        <f t="shared" si="36"/>
        <v>0</v>
      </c>
      <c r="I180" s="1">
        <f t="shared" si="37"/>
        <v>0</v>
      </c>
      <c r="J180" s="1">
        <f t="shared" si="38"/>
        <v>0</v>
      </c>
      <c r="K180" s="1">
        <f t="shared" si="39"/>
        <v>0</v>
      </c>
      <c r="L180" s="1">
        <f t="shared" si="40"/>
        <v>0</v>
      </c>
      <c r="M180" s="1">
        <f t="shared" si="41"/>
        <v>0</v>
      </c>
      <c r="N180" s="1">
        <f t="shared" si="42"/>
        <v>0</v>
      </c>
      <c r="O180" s="1">
        <f t="shared" si="43"/>
        <v>0</v>
      </c>
      <c r="P180" s="1">
        <f t="shared" si="44"/>
        <v>0</v>
      </c>
      <c r="Q180" s="1">
        <f t="shared" si="45"/>
        <v>0</v>
      </c>
      <c r="R180" s="1">
        <f t="shared" si="46"/>
        <v>0</v>
      </c>
      <c r="S180" s="1">
        <f t="shared" si="47"/>
        <v>0</v>
      </c>
    </row>
    <row r="181" spans="1:19">
      <c r="B181" s="144"/>
      <c r="C181" s="8"/>
      <c r="D181" s="226"/>
      <c r="E181" s="210"/>
      <c r="F181" s="211"/>
      <c r="G181" s="22"/>
      <c r="H181" s="1">
        <f t="shared" si="36"/>
        <v>0</v>
      </c>
      <c r="I181" s="1">
        <f t="shared" si="37"/>
        <v>0</v>
      </c>
      <c r="J181" s="1">
        <f t="shared" si="38"/>
        <v>0</v>
      </c>
      <c r="K181" s="1">
        <f t="shared" si="39"/>
        <v>0</v>
      </c>
      <c r="L181" s="1">
        <f t="shared" si="40"/>
        <v>0</v>
      </c>
      <c r="M181" s="1">
        <f t="shared" si="41"/>
        <v>0</v>
      </c>
      <c r="N181" s="1">
        <f t="shared" si="42"/>
        <v>0</v>
      </c>
      <c r="O181" s="1">
        <f t="shared" si="43"/>
        <v>0</v>
      </c>
      <c r="P181" s="1">
        <f t="shared" si="44"/>
        <v>0</v>
      </c>
      <c r="Q181" s="1">
        <f t="shared" si="45"/>
        <v>0</v>
      </c>
      <c r="R181" s="1">
        <f t="shared" si="46"/>
        <v>0</v>
      </c>
      <c r="S181" s="1">
        <f t="shared" si="47"/>
        <v>0</v>
      </c>
    </row>
    <row r="182" spans="1:19" ht="15.75">
      <c r="B182" s="110" t="s">
        <v>434</v>
      </c>
      <c r="C182" s="119" t="s">
        <v>435</v>
      </c>
      <c r="D182" s="228" t="s">
        <v>12</v>
      </c>
      <c r="E182" s="208">
        <f>SUM(E183:E184)</f>
        <v>6</v>
      </c>
      <c r="F182" s="159"/>
      <c r="G182" s="209">
        <f>F182*E182</f>
        <v>0</v>
      </c>
      <c r="H182" s="1">
        <f t="shared" si="36"/>
        <v>0</v>
      </c>
      <c r="I182" s="1">
        <f t="shared" si="37"/>
        <v>0</v>
      </c>
      <c r="J182" s="1">
        <f t="shared" si="38"/>
        <v>0</v>
      </c>
      <c r="K182" s="1">
        <f t="shared" si="39"/>
        <v>0</v>
      </c>
      <c r="L182" s="1">
        <f t="shared" si="40"/>
        <v>0</v>
      </c>
      <c r="M182" s="1">
        <f t="shared" si="41"/>
        <v>0</v>
      </c>
      <c r="N182" s="1">
        <f t="shared" si="42"/>
        <v>0</v>
      </c>
      <c r="O182" s="1">
        <f t="shared" si="43"/>
        <v>0</v>
      </c>
      <c r="P182" s="1">
        <f t="shared" si="44"/>
        <v>0</v>
      </c>
      <c r="Q182" s="1">
        <f t="shared" si="45"/>
        <v>0</v>
      </c>
      <c r="R182" s="1">
        <f t="shared" si="46"/>
        <v>0</v>
      </c>
      <c r="S182" s="1">
        <f t="shared" si="47"/>
        <v>0</v>
      </c>
    </row>
    <row r="183" spans="1:19">
      <c r="B183" s="179" t="s">
        <v>22</v>
      </c>
      <c r="C183" s="8" t="s">
        <v>438</v>
      </c>
      <c r="D183" s="226" t="s">
        <v>12</v>
      </c>
      <c r="E183" s="210">
        <v>3</v>
      </c>
      <c r="F183" s="211"/>
      <c r="G183" s="22"/>
      <c r="H183" s="1">
        <f t="shared" si="36"/>
        <v>0</v>
      </c>
      <c r="I183" s="1">
        <f t="shared" si="37"/>
        <v>0</v>
      </c>
      <c r="J183" s="1">
        <f t="shared" si="38"/>
        <v>0</v>
      </c>
      <c r="K183" s="1">
        <f t="shared" si="39"/>
        <v>0</v>
      </c>
      <c r="L183" s="1">
        <f t="shared" si="40"/>
        <v>0</v>
      </c>
      <c r="M183" s="1">
        <f t="shared" si="41"/>
        <v>0</v>
      </c>
      <c r="N183" s="1">
        <f t="shared" si="42"/>
        <v>0</v>
      </c>
      <c r="O183" s="1">
        <f t="shared" si="43"/>
        <v>0</v>
      </c>
      <c r="P183" s="1">
        <f t="shared" si="44"/>
        <v>0</v>
      </c>
      <c r="Q183" s="1">
        <f t="shared" si="45"/>
        <v>0</v>
      </c>
      <c r="R183" s="1">
        <f t="shared" si="46"/>
        <v>0</v>
      </c>
      <c r="S183" s="1">
        <f t="shared" si="47"/>
        <v>0</v>
      </c>
    </row>
    <row r="184" spans="1:19">
      <c r="B184" s="179" t="s">
        <v>21</v>
      </c>
      <c r="C184" s="8" t="s">
        <v>439</v>
      </c>
      <c r="D184" s="226" t="s">
        <v>12</v>
      </c>
      <c r="E184" s="210">
        <v>3</v>
      </c>
      <c r="F184" s="211"/>
      <c r="G184" s="22"/>
      <c r="H184" s="1">
        <f t="shared" si="36"/>
        <v>0</v>
      </c>
      <c r="I184" s="1">
        <f t="shared" si="37"/>
        <v>0</v>
      </c>
      <c r="J184" s="1">
        <f t="shared" si="38"/>
        <v>0</v>
      </c>
      <c r="K184" s="1">
        <f t="shared" si="39"/>
        <v>0</v>
      </c>
      <c r="L184" s="1">
        <f t="shared" si="40"/>
        <v>0</v>
      </c>
      <c r="M184" s="1">
        <f t="shared" si="41"/>
        <v>0</v>
      </c>
      <c r="N184" s="1">
        <f t="shared" si="42"/>
        <v>0</v>
      </c>
      <c r="O184" s="1">
        <f t="shared" si="43"/>
        <v>0</v>
      </c>
      <c r="P184" s="1">
        <f t="shared" si="44"/>
        <v>0</v>
      </c>
      <c r="Q184" s="1">
        <f t="shared" si="45"/>
        <v>0</v>
      </c>
      <c r="R184" s="1">
        <f t="shared" si="46"/>
        <v>0</v>
      </c>
      <c r="S184" s="1">
        <f t="shared" si="47"/>
        <v>0</v>
      </c>
    </row>
    <row r="185" spans="1:19">
      <c r="B185" s="144"/>
      <c r="C185" s="8"/>
      <c r="D185" s="226"/>
      <c r="E185" s="210"/>
      <c r="F185" s="211"/>
      <c r="G185" s="22"/>
      <c r="H185" s="1">
        <f t="shared" si="36"/>
        <v>0</v>
      </c>
      <c r="I185" s="1">
        <f t="shared" si="37"/>
        <v>0</v>
      </c>
      <c r="J185" s="1">
        <f t="shared" si="38"/>
        <v>0</v>
      </c>
      <c r="K185" s="1">
        <f t="shared" si="39"/>
        <v>0</v>
      </c>
      <c r="L185" s="1">
        <f t="shared" si="40"/>
        <v>0</v>
      </c>
      <c r="M185" s="1">
        <f t="shared" si="41"/>
        <v>0</v>
      </c>
      <c r="N185" s="1">
        <f t="shared" si="42"/>
        <v>0</v>
      </c>
      <c r="O185" s="1">
        <f t="shared" si="43"/>
        <v>0</v>
      </c>
      <c r="P185" s="1">
        <f t="shared" si="44"/>
        <v>0</v>
      </c>
      <c r="Q185" s="1">
        <f t="shared" si="45"/>
        <v>0</v>
      </c>
      <c r="R185" s="1">
        <f t="shared" si="46"/>
        <v>0</v>
      </c>
      <c r="S185" s="1">
        <f t="shared" si="47"/>
        <v>0</v>
      </c>
    </row>
    <row r="186" spans="1:19" ht="15.75">
      <c r="B186" s="110" t="s">
        <v>442</v>
      </c>
      <c r="C186" s="119" t="s">
        <v>441</v>
      </c>
      <c r="D186" s="228" t="s">
        <v>12</v>
      </c>
      <c r="E186" s="208">
        <f>SUM(E187:E190)</f>
        <v>9</v>
      </c>
      <c r="F186" s="159"/>
      <c r="G186" s="209">
        <f>F186*E186</f>
        <v>0</v>
      </c>
      <c r="H186" s="1">
        <f t="shared" si="36"/>
        <v>0</v>
      </c>
      <c r="I186" s="1">
        <f t="shared" si="37"/>
        <v>0</v>
      </c>
      <c r="J186" s="1">
        <f t="shared" si="38"/>
        <v>0</v>
      </c>
      <c r="K186" s="1">
        <f t="shared" si="39"/>
        <v>0</v>
      </c>
      <c r="L186" s="1">
        <f t="shared" si="40"/>
        <v>0</v>
      </c>
      <c r="M186" s="1">
        <f t="shared" si="41"/>
        <v>0</v>
      </c>
      <c r="N186" s="1">
        <f t="shared" si="42"/>
        <v>0</v>
      </c>
      <c r="O186" s="1">
        <f t="shared" si="43"/>
        <v>0</v>
      </c>
      <c r="P186" s="1">
        <f t="shared" si="44"/>
        <v>0</v>
      </c>
      <c r="Q186" s="1">
        <f t="shared" si="45"/>
        <v>0</v>
      </c>
      <c r="R186" s="1">
        <f t="shared" si="46"/>
        <v>0</v>
      </c>
      <c r="S186" s="1">
        <f t="shared" si="47"/>
        <v>0</v>
      </c>
    </row>
    <row r="187" spans="1:19">
      <c r="B187" s="179" t="s">
        <v>22</v>
      </c>
      <c r="C187" s="8" t="s">
        <v>667</v>
      </c>
      <c r="D187" s="226" t="s">
        <v>12</v>
      </c>
      <c r="E187" s="210">
        <v>7</v>
      </c>
      <c r="F187" s="211"/>
      <c r="G187" s="22"/>
      <c r="H187" s="1">
        <f t="shared" si="36"/>
        <v>0</v>
      </c>
      <c r="I187" s="1">
        <f t="shared" si="37"/>
        <v>0</v>
      </c>
      <c r="J187" s="1">
        <f t="shared" si="38"/>
        <v>0</v>
      </c>
      <c r="K187" s="1">
        <f t="shared" si="39"/>
        <v>0</v>
      </c>
      <c r="L187" s="1">
        <f t="shared" si="40"/>
        <v>0</v>
      </c>
      <c r="M187" s="1">
        <f t="shared" si="41"/>
        <v>0</v>
      </c>
      <c r="N187" s="1">
        <f t="shared" si="42"/>
        <v>0</v>
      </c>
      <c r="O187" s="1">
        <f t="shared" si="43"/>
        <v>0</v>
      </c>
      <c r="P187" s="1">
        <f t="shared" si="44"/>
        <v>0</v>
      </c>
      <c r="Q187" s="1">
        <f t="shared" si="45"/>
        <v>0</v>
      </c>
      <c r="R187" s="1">
        <f t="shared" si="46"/>
        <v>0</v>
      </c>
      <c r="S187" s="1">
        <f t="shared" si="47"/>
        <v>0</v>
      </c>
    </row>
    <row r="188" spans="1:19">
      <c r="B188" s="179" t="s">
        <v>21</v>
      </c>
      <c r="C188" s="8" t="s">
        <v>555</v>
      </c>
      <c r="D188" s="226" t="s">
        <v>12</v>
      </c>
      <c r="E188" s="210">
        <v>2</v>
      </c>
      <c r="F188" s="211"/>
      <c r="G188" s="22"/>
      <c r="H188" s="1">
        <f t="shared" si="36"/>
        <v>0</v>
      </c>
      <c r="I188" s="1">
        <f t="shared" si="37"/>
        <v>0</v>
      </c>
      <c r="J188" s="1">
        <f t="shared" si="38"/>
        <v>0</v>
      </c>
      <c r="K188" s="1">
        <f t="shared" si="39"/>
        <v>0</v>
      </c>
      <c r="L188" s="1">
        <f t="shared" si="40"/>
        <v>0</v>
      </c>
      <c r="M188" s="1">
        <f t="shared" si="41"/>
        <v>0</v>
      </c>
      <c r="N188" s="1">
        <f t="shared" si="42"/>
        <v>0</v>
      </c>
      <c r="O188" s="1">
        <f t="shared" si="43"/>
        <v>0</v>
      </c>
      <c r="P188" s="1">
        <f t="shared" si="44"/>
        <v>0</v>
      </c>
      <c r="Q188" s="1">
        <f t="shared" si="45"/>
        <v>0</v>
      </c>
      <c r="R188" s="1">
        <f t="shared" si="46"/>
        <v>0</v>
      </c>
      <c r="S188" s="1">
        <f t="shared" si="47"/>
        <v>0</v>
      </c>
    </row>
    <row r="189" spans="1:19">
      <c r="B189" s="144"/>
      <c r="C189" s="8"/>
      <c r="D189" s="226"/>
      <c r="E189" s="210"/>
      <c r="F189" s="211"/>
      <c r="G189" s="22"/>
      <c r="H189" s="1">
        <f t="shared" si="36"/>
        <v>0</v>
      </c>
      <c r="I189" s="1">
        <f t="shared" si="37"/>
        <v>0</v>
      </c>
      <c r="J189" s="1">
        <f t="shared" si="38"/>
        <v>0</v>
      </c>
      <c r="K189" s="1">
        <f t="shared" si="39"/>
        <v>0</v>
      </c>
      <c r="L189" s="1">
        <f t="shared" si="40"/>
        <v>0</v>
      </c>
      <c r="M189" s="1">
        <f t="shared" si="41"/>
        <v>0</v>
      </c>
      <c r="N189" s="1">
        <f t="shared" si="42"/>
        <v>0</v>
      </c>
      <c r="O189" s="1">
        <f t="shared" si="43"/>
        <v>0</v>
      </c>
      <c r="P189" s="1">
        <f t="shared" si="44"/>
        <v>0</v>
      </c>
      <c r="Q189" s="1">
        <f t="shared" si="45"/>
        <v>0</v>
      </c>
      <c r="R189" s="1">
        <f t="shared" si="46"/>
        <v>0</v>
      </c>
      <c r="S189" s="1">
        <f t="shared" si="47"/>
        <v>0</v>
      </c>
    </row>
    <row r="190" spans="1:19" ht="27">
      <c r="A190" s="113" t="s">
        <v>21</v>
      </c>
      <c r="B190" s="114"/>
      <c r="C190" s="95" t="s">
        <v>258</v>
      </c>
      <c r="D190" s="226"/>
      <c r="E190" s="212"/>
      <c r="F190" s="206"/>
      <c r="G190" s="207"/>
      <c r="H190" s="1">
        <f t="shared" si="36"/>
        <v>0</v>
      </c>
      <c r="I190" s="1">
        <f t="shared" si="37"/>
        <v>0</v>
      </c>
      <c r="J190" s="1">
        <f t="shared" si="38"/>
        <v>0</v>
      </c>
      <c r="K190" s="1">
        <f t="shared" si="39"/>
        <v>0</v>
      </c>
      <c r="L190" s="1">
        <f t="shared" si="40"/>
        <v>0</v>
      </c>
      <c r="M190" s="1">
        <f t="shared" si="41"/>
        <v>0</v>
      </c>
      <c r="N190" s="1">
        <f t="shared" si="42"/>
        <v>0</v>
      </c>
      <c r="O190" s="1">
        <f t="shared" si="43"/>
        <v>0</v>
      </c>
      <c r="P190" s="1">
        <f t="shared" si="44"/>
        <v>0</v>
      </c>
      <c r="Q190" s="1">
        <f t="shared" si="45"/>
        <v>0</v>
      </c>
      <c r="R190" s="1">
        <f t="shared" si="46"/>
        <v>0</v>
      </c>
      <c r="S190" s="1">
        <f t="shared" si="47"/>
        <v>0</v>
      </c>
    </row>
    <row r="191" spans="1:19" ht="67.5">
      <c r="A191" s="113"/>
      <c r="B191" s="114"/>
      <c r="C191" s="96" t="s">
        <v>259</v>
      </c>
      <c r="D191" s="226"/>
      <c r="E191" s="212"/>
      <c r="F191" s="206"/>
      <c r="G191" s="207"/>
      <c r="H191" s="1">
        <f t="shared" si="36"/>
        <v>0</v>
      </c>
      <c r="I191" s="1">
        <f t="shared" si="37"/>
        <v>0</v>
      </c>
      <c r="J191" s="1">
        <f t="shared" si="38"/>
        <v>0</v>
      </c>
      <c r="K191" s="1">
        <f t="shared" si="39"/>
        <v>0</v>
      </c>
      <c r="L191" s="1">
        <f t="shared" si="40"/>
        <v>0</v>
      </c>
      <c r="M191" s="1">
        <f t="shared" si="41"/>
        <v>0</v>
      </c>
      <c r="N191" s="1">
        <f t="shared" si="42"/>
        <v>0</v>
      </c>
      <c r="O191" s="1">
        <f t="shared" si="43"/>
        <v>0</v>
      </c>
      <c r="P191" s="1">
        <f t="shared" si="44"/>
        <v>0</v>
      </c>
      <c r="Q191" s="1">
        <f t="shared" si="45"/>
        <v>0</v>
      </c>
      <c r="R191" s="1">
        <f t="shared" si="46"/>
        <v>0</v>
      </c>
      <c r="S191" s="1">
        <f t="shared" si="47"/>
        <v>0</v>
      </c>
    </row>
    <row r="192" spans="1:19" ht="29.25">
      <c r="B192" s="193" t="s">
        <v>16</v>
      </c>
      <c r="C192" s="182" t="s">
        <v>668</v>
      </c>
      <c r="D192" s="228" t="s">
        <v>8</v>
      </c>
      <c r="E192" s="213">
        <v>1</v>
      </c>
      <c r="F192" s="159"/>
      <c r="G192" s="209">
        <f>E192*F192</f>
        <v>0</v>
      </c>
      <c r="H192" s="1">
        <f t="shared" si="36"/>
        <v>0</v>
      </c>
      <c r="I192" s="1">
        <f t="shared" si="37"/>
        <v>0</v>
      </c>
      <c r="J192" s="1">
        <f t="shared" si="38"/>
        <v>0</v>
      </c>
      <c r="K192" s="1">
        <f t="shared" si="39"/>
        <v>0</v>
      </c>
      <c r="L192" s="1">
        <f t="shared" si="40"/>
        <v>0</v>
      </c>
      <c r="M192" s="1">
        <f t="shared" si="41"/>
        <v>0</v>
      </c>
      <c r="N192" s="1">
        <f t="shared" si="42"/>
        <v>0</v>
      </c>
      <c r="O192" s="1">
        <f t="shared" si="43"/>
        <v>0</v>
      </c>
      <c r="P192" s="1">
        <f t="shared" si="44"/>
        <v>0</v>
      </c>
      <c r="Q192" s="1">
        <f t="shared" si="45"/>
        <v>0</v>
      </c>
      <c r="R192" s="1">
        <f t="shared" si="46"/>
        <v>0</v>
      </c>
      <c r="S192" s="1">
        <f t="shared" si="47"/>
        <v>0</v>
      </c>
    </row>
    <row r="193" spans="1:19" ht="29.25">
      <c r="B193" s="193" t="s">
        <v>17</v>
      </c>
      <c r="C193" s="182" t="s">
        <v>669</v>
      </c>
      <c r="D193" s="228" t="s">
        <v>8</v>
      </c>
      <c r="E193" s="213">
        <v>1</v>
      </c>
      <c r="F193" s="159"/>
      <c r="G193" s="209">
        <f t="shared" ref="G193:G198" si="48">E193*F193</f>
        <v>0</v>
      </c>
      <c r="H193" s="1">
        <f t="shared" si="36"/>
        <v>0</v>
      </c>
      <c r="I193" s="1">
        <f t="shared" si="37"/>
        <v>0</v>
      </c>
      <c r="J193" s="1">
        <f t="shared" si="38"/>
        <v>0</v>
      </c>
      <c r="K193" s="1">
        <f t="shared" si="39"/>
        <v>0</v>
      </c>
      <c r="L193" s="1">
        <f t="shared" si="40"/>
        <v>0</v>
      </c>
      <c r="M193" s="1">
        <f t="shared" si="41"/>
        <v>0</v>
      </c>
      <c r="N193" s="1">
        <f t="shared" si="42"/>
        <v>0</v>
      </c>
      <c r="O193" s="1">
        <f t="shared" si="43"/>
        <v>0</v>
      </c>
      <c r="P193" s="1">
        <f t="shared" si="44"/>
        <v>0</v>
      </c>
      <c r="Q193" s="1">
        <f t="shared" si="45"/>
        <v>0</v>
      </c>
      <c r="R193" s="1">
        <f t="shared" si="46"/>
        <v>0</v>
      </c>
      <c r="S193" s="1">
        <f t="shared" si="47"/>
        <v>0</v>
      </c>
    </row>
    <row r="194" spans="1:19" ht="29.25">
      <c r="B194" s="193" t="s">
        <v>18</v>
      </c>
      <c r="C194" s="182" t="s">
        <v>670</v>
      </c>
      <c r="D194" s="228" t="s">
        <v>8</v>
      </c>
      <c r="E194" s="213">
        <v>1</v>
      </c>
      <c r="F194" s="159"/>
      <c r="G194" s="209">
        <f t="shared" si="48"/>
        <v>0</v>
      </c>
      <c r="H194" s="1">
        <f t="shared" si="36"/>
        <v>0</v>
      </c>
      <c r="I194" s="1">
        <f t="shared" si="37"/>
        <v>0</v>
      </c>
      <c r="J194" s="1">
        <f t="shared" si="38"/>
        <v>0</v>
      </c>
      <c r="K194" s="1">
        <f t="shared" si="39"/>
        <v>0</v>
      </c>
      <c r="L194" s="1">
        <f t="shared" si="40"/>
        <v>0</v>
      </c>
      <c r="M194" s="1">
        <f t="shared" si="41"/>
        <v>0</v>
      </c>
      <c r="N194" s="1">
        <f t="shared" si="42"/>
        <v>0</v>
      </c>
      <c r="O194" s="1">
        <f t="shared" si="43"/>
        <v>0</v>
      </c>
      <c r="P194" s="1">
        <f t="shared" si="44"/>
        <v>0</v>
      </c>
      <c r="Q194" s="1">
        <f t="shared" si="45"/>
        <v>0</v>
      </c>
      <c r="R194" s="1">
        <f t="shared" si="46"/>
        <v>0</v>
      </c>
      <c r="S194" s="1">
        <f t="shared" si="47"/>
        <v>0</v>
      </c>
    </row>
    <row r="195" spans="1:19" ht="29.25">
      <c r="B195" s="193" t="s">
        <v>123</v>
      </c>
      <c r="C195" s="182" t="s">
        <v>671</v>
      </c>
      <c r="D195" s="228" t="s">
        <v>8</v>
      </c>
      <c r="E195" s="213">
        <v>1</v>
      </c>
      <c r="F195" s="159"/>
      <c r="G195" s="209">
        <f t="shared" si="48"/>
        <v>0</v>
      </c>
      <c r="H195" s="1">
        <f t="shared" si="36"/>
        <v>0</v>
      </c>
      <c r="I195" s="1">
        <f t="shared" si="37"/>
        <v>0</v>
      </c>
      <c r="J195" s="1">
        <f t="shared" si="38"/>
        <v>0</v>
      </c>
      <c r="K195" s="1">
        <f t="shared" si="39"/>
        <v>0</v>
      </c>
      <c r="L195" s="1">
        <f t="shared" si="40"/>
        <v>0</v>
      </c>
      <c r="M195" s="1">
        <f t="shared" si="41"/>
        <v>0</v>
      </c>
      <c r="N195" s="1">
        <f t="shared" si="42"/>
        <v>0</v>
      </c>
      <c r="O195" s="1">
        <f t="shared" si="43"/>
        <v>0</v>
      </c>
      <c r="P195" s="1">
        <f t="shared" si="44"/>
        <v>0</v>
      </c>
      <c r="Q195" s="1">
        <f t="shared" si="45"/>
        <v>0</v>
      </c>
      <c r="R195" s="1">
        <f t="shared" si="46"/>
        <v>0</v>
      </c>
      <c r="S195" s="1">
        <f t="shared" si="47"/>
        <v>0</v>
      </c>
    </row>
    <row r="196" spans="1:19" ht="29.25">
      <c r="B196" s="193" t="s">
        <v>360</v>
      </c>
      <c r="C196" s="182" t="s">
        <v>672</v>
      </c>
      <c r="D196" s="228" t="s">
        <v>8</v>
      </c>
      <c r="E196" s="213">
        <v>1</v>
      </c>
      <c r="F196" s="159"/>
      <c r="G196" s="209">
        <f t="shared" si="48"/>
        <v>0</v>
      </c>
      <c r="H196" s="1">
        <f t="shared" si="36"/>
        <v>0</v>
      </c>
      <c r="I196" s="1">
        <f t="shared" si="37"/>
        <v>0</v>
      </c>
      <c r="J196" s="1">
        <f t="shared" si="38"/>
        <v>0</v>
      </c>
      <c r="K196" s="1">
        <f t="shared" si="39"/>
        <v>0</v>
      </c>
      <c r="L196" s="1">
        <f t="shared" si="40"/>
        <v>0</v>
      </c>
      <c r="M196" s="1">
        <f t="shared" si="41"/>
        <v>0</v>
      </c>
      <c r="N196" s="1">
        <f t="shared" si="42"/>
        <v>0</v>
      </c>
      <c r="O196" s="1">
        <f t="shared" si="43"/>
        <v>0</v>
      </c>
      <c r="P196" s="1">
        <f t="shared" si="44"/>
        <v>0</v>
      </c>
      <c r="Q196" s="1">
        <f t="shared" si="45"/>
        <v>0</v>
      </c>
      <c r="R196" s="1">
        <f t="shared" si="46"/>
        <v>0</v>
      </c>
      <c r="S196" s="1">
        <f t="shared" si="47"/>
        <v>0</v>
      </c>
    </row>
    <row r="197" spans="1:19" ht="29.25">
      <c r="B197" s="193" t="s">
        <v>361</v>
      </c>
      <c r="C197" s="182" t="s">
        <v>673</v>
      </c>
      <c r="D197" s="228" t="s">
        <v>8</v>
      </c>
      <c r="E197" s="213">
        <v>1</v>
      </c>
      <c r="F197" s="159"/>
      <c r="G197" s="209">
        <f t="shared" si="48"/>
        <v>0</v>
      </c>
      <c r="H197" s="1">
        <f t="shared" si="36"/>
        <v>0</v>
      </c>
      <c r="I197" s="1">
        <f t="shared" si="37"/>
        <v>0</v>
      </c>
      <c r="J197" s="1">
        <f t="shared" si="38"/>
        <v>0</v>
      </c>
      <c r="K197" s="1">
        <f t="shared" si="39"/>
        <v>0</v>
      </c>
      <c r="L197" s="1">
        <f t="shared" si="40"/>
        <v>0</v>
      </c>
      <c r="M197" s="1">
        <f t="shared" si="41"/>
        <v>0</v>
      </c>
      <c r="N197" s="1">
        <f t="shared" si="42"/>
        <v>0</v>
      </c>
      <c r="O197" s="1">
        <f t="shared" si="43"/>
        <v>0</v>
      </c>
      <c r="P197" s="1">
        <f t="shared" si="44"/>
        <v>0</v>
      </c>
      <c r="Q197" s="1">
        <f t="shared" si="45"/>
        <v>0</v>
      </c>
      <c r="R197" s="1">
        <f t="shared" si="46"/>
        <v>0</v>
      </c>
      <c r="S197" s="1">
        <f t="shared" si="47"/>
        <v>0</v>
      </c>
    </row>
    <row r="198" spans="1:19" ht="29.25">
      <c r="B198" s="193" t="s">
        <v>365</v>
      </c>
      <c r="C198" s="182" t="s">
        <v>674</v>
      </c>
      <c r="D198" s="228" t="s">
        <v>8</v>
      </c>
      <c r="E198" s="213">
        <v>1</v>
      </c>
      <c r="F198" s="159"/>
      <c r="G198" s="209">
        <f t="shared" si="48"/>
        <v>0</v>
      </c>
      <c r="H198" s="1">
        <f t="shared" si="36"/>
        <v>0</v>
      </c>
      <c r="I198" s="1">
        <f t="shared" si="37"/>
        <v>0</v>
      </c>
      <c r="J198" s="1">
        <f t="shared" si="38"/>
        <v>0</v>
      </c>
      <c r="K198" s="1">
        <f t="shared" si="39"/>
        <v>0</v>
      </c>
      <c r="L198" s="1">
        <f t="shared" si="40"/>
        <v>0</v>
      </c>
      <c r="M198" s="1">
        <f t="shared" si="41"/>
        <v>0</v>
      </c>
      <c r="N198" s="1">
        <f t="shared" si="42"/>
        <v>0</v>
      </c>
      <c r="O198" s="1">
        <f t="shared" si="43"/>
        <v>0</v>
      </c>
      <c r="P198" s="1">
        <f t="shared" si="44"/>
        <v>0</v>
      </c>
      <c r="Q198" s="1">
        <f t="shared" si="45"/>
        <v>0</v>
      </c>
      <c r="R198" s="1">
        <f t="shared" si="46"/>
        <v>0</v>
      </c>
      <c r="S198" s="1">
        <f t="shared" si="47"/>
        <v>0</v>
      </c>
    </row>
    <row r="199" spans="1:19" ht="29.25">
      <c r="B199" s="193" t="s">
        <v>400</v>
      </c>
      <c r="C199" s="182" t="s">
        <v>675</v>
      </c>
      <c r="D199" s="228" t="s">
        <v>8</v>
      </c>
      <c r="E199" s="213">
        <v>1</v>
      </c>
      <c r="F199" s="159"/>
      <c r="G199" s="209">
        <f t="shared" ref="G199:G201" si="49">E199*F199</f>
        <v>0</v>
      </c>
      <c r="H199" s="1">
        <f t="shared" si="36"/>
        <v>0</v>
      </c>
      <c r="I199" s="1">
        <f t="shared" si="37"/>
        <v>0</v>
      </c>
      <c r="J199" s="1">
        <f t="shared" si="38"/>
        <v>0</v>
      </c>
      <c r="K199" s="1">
        <f t="shared" si="39"/>
        <v>0</v>
      </c>
      <c r="L199" s="1">
        <f t="shared" si="40"/>
        <v>0</v>
      </c>
      <c r="M199" s="1">
        <f t="shared" si="41"/>
        <v>0</v>
      </c>
      <c r="N199" s="1">
        <f t="shared" si="42"/>
        <v>0</v>
      </c>
      <c r="O199" s="1">
        <f t="shared" si="43"/>
        <v>0</v>
      </c>
      <c r="P199" s="1">
        <f t="shared" si="44"/>
        <v>0</v>
      </c>
      <c r="Q199" s="1">
        <f t="shared" si="45"/>
        <v>0</v>
      </c>
      <c r="R199" s="1">
        <f t="shared" si="46"/>
        <v>0</v>
      </c>
      <c r="S199" s="1">
        <f t="shared" si="47"/>
        <v>0</v>
      </c>
    </row>
    <row r="200" spans="1:19" ht="29.25">
      <c r="B200" s="193" t="s">
        <v>401</v>
      </c>
      <c r="C200" s="182" t="s">
        <v>676</v>
      </c>
      <c r="D200" s="228" t="s">
        <v>8</v>
      </c>
      <c r="E200" s="213">
        <v>1</v>
      </c>
      <c r="F200" s="159"/>
      <c r="G200" s="209">
        <f t="shared" si="49"/>
        <v>0</v>
      </c>
      <c r="H200" s="1">
        <f t="shared" si="36"/>
        <v>0</v>
      </c>
      <c r="I200" s="1">
        <f t="shared" si="37"/>
        <v>0</v>
      </c>
      <c r="J200" s="1">
        <f t="shared" si="38"/>
        <v>0</v>
      </c>
      <c r="K200" s="1">
        <f t="shared" si="39"/>
        <v>0</v>
      </c>
      <c r="L200" s="1">
        <f t="shared" si="40"/>
        <v>0</v>
      </c>
      <c r="M200" s="1">
        <f t="shared" si="41"/>
        <v>0</v>
      </c>
      <c r="N200" s="1">
        <f t="shared" si="42"/>
        <v>0</v>
      </c>
      <c r="O200" s="1">
        <f t="shared" si="43"/>
        <v>0</v>
      </c>
      <c r="P200" s="1">
        <f t="shared" si="44"/>
        <v>0</v>
      </c>
      <c r="Q200" s="1">
        <f t="shared" si="45"/>
        <v>0</v>
      </c>
      <c r="R200" s="1">
        <f t="shared" si="46"/>
        <v>0</v>
      </c>
      <c r="S200" s="1">
        <f t="shared" si="47"/>
        <v>0</v>
      </c>
    </row>
    <row r="201" spans="1:19" ht="29.25">
      <c r="B201" s="193" t="s">
        <v>402</v>
      </c>
      <c r="C201" s="182" t="s">
        <v>677</v>
      </c>
      <c r="D201" s="228" t="s">
        <v>8</v>
      </c>
      <c r="E201" s="213">
        <v>1</v>
      </c>
      <c r="F201" s="159"/>
      <c r="G201" s="209">
        <f t="shared" si="49"/>
        <v>0</v>
      </c>
      <c r="H201" s="1">
        <f t="shared" si="36"/>
        <v>0</v>
      </c>
      <c r="I201" s="1">
        <f t="shared" si="37"/>
        <v>0</v>
      </c>
      <c r="J201" s="1">
        <f t="shared" si="38"/>
        <v>0</v>
      </c>
      <c r="K201" s="1">
        <f t="shared" si="39"/>
        <v>0</v>
      </c>
      <c r="L201" s="1">
        <f t="shared" si="40"/>
        <v>0</v>
      </c>
      <c r="M201" s="1">
        <f t="shared" si="41"/>
        <v>0</v>
      </c>
      <c r="N201" s="1">
        <f t="shared" si="42"/>
        <v>0</v>
      </c>
      <c r="O201" s="1">
        <f t="shared" si="43"/>
        <v>0</v>
      </c>
      <c r="P201" s="1">
        <f t="shared" si="44"/>
        <v>0</v>
      </c>
      <c r="Q201" s="1">
        <f t="shared" si="45"/>
        <v>0</v>
      </c>
      <c r="R201" s="1">
        <f t="shared" si="46"/>
        <v>0</v>
      </c>
      <c r="S201" s="1">
        <f t="shared" si="47"/>
        <v>0</v>
      </c>
    </row>
    <row r="202" spans="1:19">
      <c r="B202" s="100"/>
      <c r="C202" s="144"/>
      <c r="D202" s="7"/>
      <c r="E202" s="211"/>
      <c r="F202" s="198"/>
      <c r="G202" s="22"/>
      <c r="H202" s="1">
        <f t="shared" si="36"/>
        <v>0</v>
      </c>
      <c r="I202" s="1">
        <f t="shared" si="37"/>
        <v>0</v>
      </c>
      <c r="J202" s="1">
        <f t="shared" si="38"/>
        <v>0</v>
      </c>
      <c r="K202" s="1">
        <f t="shared" si="39"/>
        <v>0</v>
      </c>
      <c r="L202" s="1">
        <f t="shared" si="40"/>
        <v>0</v>
      </c>
      <c r="M202" s="1">
        <f t="shared" si="41"/>
        <v>0</v>
      </c>
      <c r="N202" s="1">
        <f t="shared" si="42"/>
        <v>0</v>
      </c>
      <c r="O202" s="1">
        <f t="shared" si="43"/>
        <v>0</v>
      </c>
      <c r="P202" s="1">
        <f t="shared" si="44"/>
        <v>0</v>
      </c>
      <c r="Q202" s="1">
        <f t="shared" si="45"/>
        <v>0</v>
      </c>
      <c r="R202" s="1">
        <f t="shared" si="46"/>
        <v>0</v>
      </c>
      <c r="S202" s="1">
        <f t="shared" si="47"/>
        <v>0</v>
      </c>
    </row>
    <row r="203" spans="1:19">
      <c r="B203" s="100"/>
      <c r="C203" s="144"/>
      <c r="D203" s="7"/>
      <c r="E203" s="211"/>
      <c r="F203" s="198"/>
      <c r="G203" s="22"/>
      <c r="H203" s="1">
        <f t="shared" si="36"/>
        <v>0</v>
      </c>
      <c r="I203" s="1">
        <f t="shared" si="37"/>
        <v>0</v>
      </c>
      <c r="J203" s="1">
        <f t="shared" si="38"/>
        <v>0</v>
      </c>
      <c r="K203" s="1">
        <f t="shared" si="39"/>
        <v>0</v>
      </c>
      <c r="L203" s="1">
        <f t="shared" si="40"/>
        <v>0</v>
      </c>
      <c r="M203" s="1">
        <f t="shared" si="41"/>
        <v>0</v>
      </c>
      <c r="N203" s="1">
        <f t="shared" si="42"/>
        <v>0</v>
      </c>
      <c r="O203" s="1">
        <f t="shared" si="43"/>
        <v>0</v>
      </c>
      <c r="P203" s="1">
        <f t="shared" si="44"/>
        <v>0</v>
      </c>
      <c r="Q203" s="1">
        <f t="shared" si="45"/>
        <v>0</v>
      </c>
      <c r="R203" s="1">
        <f t="shared" si="46"/>
        <v>0</v>
      </c>
      <c r="S203" s="1">
        <f t="shared" si="47"/>
        <v>0</v>
      </c>
    </row>
    <row r="204" spans="1:19">
      <c r="A204" s="113">
        <v>3</v>
      </c>
      <c r="B204" s="114"/>
      <c r="C204" s="95" t="s">
        <v>552</v>
      </c>
      <c r="D204" s="7"/>
      <c r="E204" s="211"/>
      <c r="F204" s="198"/>
      <c r="G204" s="22"/>
      <c r="H204" s="1">
        <f t="shared" si="36"/>
        <v>0</v>
      </c>
      <c r="I204" s="1">
        <f t="shared" si="37"/>
        <v>0</v>
      </c>
      <c r="J204" s="1">
        <f t="shared" si="38"/>
        <v>0</v>
      </c>
      <c r="K204" s="1">
        <f t="shared" si="39"/>
        <v>0</v>
      </c>
      <c r="L204" s="1">
        <f t="shared" si="40"/>
        <v>0</v>
      </c>
      <c r="M204" s="1">
        <f t="shared" si="41"/>
        <v>0</v>
      </c>
      <c r="N204" s="1">
        <f t="shared" si="42"/>
        <v>0</v>
      </c>
      <c r="O204" s="1">
        <f t="shared" si="43"/>
        <v>0</v>
      </c>
      <c r="P204" s="1">
        <f t="shared" si="44"/>
        <v>0</v>
      </c>
      <c r="Q204" s="1">
        <f t="shared" si="45"/>
        <v>0</v>
      </c>
      <c r="R204" s="1">
        <f t="shared" si="46"/>
        <v>0</v>
      </c>
      <c r="S204" s="1">
        <f t="shared" si="47"/>
        <v>0</v>
      </c>
    </row>
    <row r="205" spans="1:19" ht="54">
      <c r="A205" s="113"/>
      <c r="B205" s="114"/>
      <c r="C205" s="96" t="s">
        <v>678</v>
      </c>
      <c r="D205" s="7"/>
      <c r="E205" s="211"/>
      <c r="F205" s="198"/>
      <c r="G205" s="22"/>
      <c r="H205" s="1">
        <f t="shared" si="36"/>
        <v>0</v>
      </c>
      <c r="I205" s="1">
        <f t="shared" si="37"/>
        <v>0</v>
      </c>
      <c r="J205" s="1">
        <f t="shared" si="38"/>
        <v>0</v>
      </c>
      <c r="K205" s="1">
        <f t="shared" si="39"/>
        <v>0</v>
      </c>
      <c r="L205" s="1">
        <f t="shared" si="40"/>
        <v>0</v>
      </c>
      <c r="M205" s="1">
        <f t="shared" si="41"/>
        <v>0</v>
      </c>
      <c r="N205" s="1">
        <f t="shared" si="42"/>
        <v>0</v>
      </c>
      <c r="O205" s="1">
        <f t="shared" si="43"/>
        <v>0</v>
      </c>
      <c r="P205" s="1">
        <f t="shared" si="44"/>
        <v>0</v>
      </c>
      <c r="Q205" s="1">
        <f t="shared" si="45"/>
        <v>0</v>
      </c>
      <c r="R205" s="1">
        <f t="shared" si="46"/>
        <v>0</v>
      </c>
      <c r="S205" s="1">
        <f t="shared" si="47"/>
        <v>0</v>
      </c>
    </row>
    <row r="206" spans="1:19">
      <c r="B206" s="100"/>
      <c r="C206" s="144"/>
      <c r="D206" s="7"/>
      <c r="E206" s="211"/>
      <c r="F206" s="198"/>
      <c r="G206" s="22"/>
      <c r="H206" s="1">
        <f t="shared" si="36"/>
        <v>0</v>
      </c>
      <c r="I206" s="1">
        <f t="shared" si="37"/>
        <v>0</v>
      </c>
      <c r="J206" s="1">
        <f t="shared" si="38"/>
        <v>0</v>
      </c>
      <c r="K206" s="1">
        <f t="shared" si="39"/>
        <v>0</v>
      </c>
      <c r="L206" s="1">
        <f t="shared" si="40"/>
        <v>0</v>
      </c>
      <c r="M206" s="1">
        <f t="shared" si="41"/>
        <v>0</v>
      </c>
      <c r="N206" s="1">
        <f t="shared" si="42"/>
        <v>0</v>
      </c>
      <c r="O206" s="1">
        <f t="shared" si="43"/>
        <v>0</v>
      </c>
      <c r="P206" s="1">
        <f t="shared" si="44"/>
        <v>0</v>
      </c>
      <c r="Q206" s="1">
        <f t="shared" si="45"/>
        <v>0</v>
      </c>
      <c r="R206" s="1">
        <f t="shared" si="46"/>
        <v>0</v>
      </c>
      <c r="S206" s="1">
        <f t="shared" si="47"/>
        <v>0</v>
      </c>
    </row>
    <row r="207" spans="1:19" ht="29.25">
      <c r="B207" s="193" t="s">
        <v>16</v>
      </c>
      <c r="C207" s="182" t="s">
        <v>679</v>
      </c>
      <c r="D207" s="228" t="s">
        <v>8</v>
      </c>
      <c r="E207" s="213">
        <v>1</v>
      </c>
      <c r="F207" s="159"/>
      <c r="G207" s="209">
        <f t="shared" ref="G207:G209" si="50">E207*F207</f>
        <v>0</v>
      </c>
      <c r="H207" s="1">
        <f t="shared" si="36"/>
        <v>0</v>
      </c>
      <c r="I207" s="1">
        <f t="shared" si="37"/>
        <v>0</v>
      </c>
      <c r="J207" s="1">
        <f t="shared" si="38"/>
        <v>0</v>
      </c>
      <c r="K207" s="1">
        <f t="shared" si="39"/>
        <v>0</v>
      </c>
      <c r="L207" s="1">
        <f t="shared" si="40"/>
        <v>0</v>
      </c>
      <c r="M207" s="1">
        <f t="shared" si="41"/>
        <v>0</v>
      </c>
      <c r="N207" s="1">
        <f t="shared" si="42"/>
        <v>0</v>
      </c>
      <c r="O207" s="1">
        <f t="shared" si="43"/>
        <v>0</v>
      </c>
      <c r="P207" s="1">
        <f t="shared" si="44"/>
        <v>0</v>
      </c>
      <c r="Q207" s="1">
        <f t="shared" si="45"/>
        <v>0</v>
      </c>
      <c r="R207" s="1">
        <f t="shared" si="46"/>
        <v>0</v>
      </c>
      <c r="S207" s="1">
        <f t="shared" si="47"/>
        <v>0</v>
      </c>
    </row>
    <row r="208" spans="1:19" ht="29.25">
      <c r="B208" s="193" t="s">
        <v>17</v>
      </c>
      <c r="C208" s="182" t="s">
        <v>680</v>
      </c>
      <c r="D208" s="228" t="s">
        <v>8</v>
      </c>
      <c r="E208" s="213">
        <v>1</v>
      </c>
      <c r="F208" s="159"/>
      <c r="G208" s="209">
        <f t="shared" si="50"/>
        <v>0</v>
      </c>
      <c r="H208" s="1">
        <f t="shared" si="36"/>
        <v>0</v>
      </c>
      <c r="I208" s="1">
        <f t="shared" si="37"/>
        <v>0</v>
      </c>
      <c r="J208" s="1">
        <f t="shared" si="38"/>
        <v>0</v>
      </c>
      <c r="K208" s="1">
        <f t="shared" si="39"/>
        <v>0</v>
      </c>
      <c r="L208" s="1">
        <f t="shared" si="40"/>
        <v>0</v>
      </c>
      <c r="M208" s="1">
        <f t="shared" si="41"/>
        <v>0</v>
      </c>
      <c r="N208" s="1">
        <f t="shared" si="42"/>
        <v>0</v>
      </c>
      <c r="O208" s="1">
        <f t="shared" si="43"/>
        <v>0</v>
      </c>
      <c r="P208" s="1">
        <f t="shared" si="44"/>
        <v>0</v>
      </c>
      <c r="Q208" s="1">
        <f t="shared" si="45"/>
        <v>0</v>
      </c>
      <c r="R208" s="1">
        <f t="shared" si="46"/>
        <v>0</v>
      </c>
      <c r="S208" s="1">
        <f t="shared" si="47"/>
        <v>0</v>
      </c>
    </row>
    <row r="209" spans="1:19" ht="29.25">
      <c r="B209" s="193" t="s">
        <v>18</v>
      </c>
      <c r="C209" s="182" t="s">
        <v>681</v>
      </c>
      <c r="D209" s="228" t="s">
        <v>8</v>
      </c>
      <c r="E209" s="213">
        <v>1</v>
      </c>
      <c r="F209" s="159"/>
      <c r="G209" s="209">
        <f t="shared" si="50"/>
        <v>0</v>
      </c>
      <c r="H209" s="1">
        <f t="shared" si="36"/>
        <v>0</v>
      </c>
      <c r="I209" s="1">
        <f t="shared" si="37"/>
        <v>0</v>
      </c>
      <c r="J209" s="1">
        <f t="shared" si="38"/>
        <v>0</v>
      </c>
      <c r="K209" s="1">
        <f t="shared" si="39"/>
        <v>0</v>
      </c>
      <c r="L209" s="1">
        <f t="shared" si="40"/>
        <v>0</v>
      </c>
      <c r="M209" s="1">
        <f t="shared" si="41"/>
        <v>0</v>
      </c>
      <c r="N209" s="1">
        <f t="shared" si="42"/>
        <v>0</v>
      </c>
      <c r="O209" s="1">
        <f t="shared" si="43"/>
        <v>0</v>
      </c>
      <c r="P209" s="1">
        <f t="shared" si="44"/>
        <v>0</v>
      </c>
      <c r="Q209" s="1">
        <f t="shared" si="45"/>
        <v>0</v>
      </c>
      <c r="R209" s="1">
        <f t="shared" si="46"/>
        <v>0</v>
      </c>
      <c r="S209" s="1">
        <f t="shared" si="47"/>
        <v>0</v>
      </c>
    </row>
    <row r="210" spans="1:19">
      <c r="B210" s="100"/>
      <c r="C210" s="144"/>
      <c r="D210" s="7"/>
      <c r="E210" s="211"/>
      <c r="F210" s="198"/>
      <c r="G210" s="22"/>
    </row>
    <row r="211" spans="1:19">
      <c r="A211" s="87"/>
      <c r="B211" s="106"/>
      <c r="C211" s="50" t="str">
        <f>C24 &amp; " SKUPAJ:"</f>
        <v>RUŠITVENA in DEMONTAŽNA DELA SKUPAJ:</v>
      </c>
      <c r="D211" s="18"/>
      <c r="E211" s="44"/>
      <c r="F211" s="32"/>
      <c r="G211" s="33">
        <f t="shared" ref="G211:S211" si="51">SUM(G31:G210)</f>
        <v>0</v>
      </c>
      <c r="H211" s="107">
        <f t="shared" si="51"/>
        <v>0</v>
      </c>
      <c r="I211" s="107">
        <f t="shared" si="51"/>
        <v>0</v>
      </c>
      <c r="J211" s="107">
        <f t="shared" si="51"/>
        <v>0</v>
      </c>
      <c r="K211" s="107">
        <f t="shared" si="51"/>
        <v>0</v>
      </c>
      <c r="L211" s="107">
        <f t="shared" si="51"/>
        <v>0</v>
      </c>
      <c r="M211" s="107">
        <f t="shared" si="51"/>
        <v>0</v>
      </c>
      <c r="N211" s="107">
        <f t="shared" si="51"/>
        <v>0</v>
      </c>
      <c r="O211" s="107">
        <f t="shared" si="51"/>
        <v>0</v>
      </c>
      <c r="P211" s="107">
        <f t="shared" si="51"/>
        <v>0</v>
      </c>
      <c r="Q211" s="107">
        <f t="shared" si="51"/>
        <v>0</v>
      </c>
      <c r="R211" s="107">
        <f t="shared" si="51"/>
        <v>0</v>
      </c>
      <c r="S211" s="107">
        <f t="shared" si="51"/>
        <v>0</v>
      </c>
    </row>
    <row r="212" spans="1:19">
      <c r="B212" s="100"/>
      <c r="E212" s="214"/>
      <c r="F212" s="198"/>
      <c r="G212" s="22"/>
      <c r="H212" s="1">
        <f t="shared" si="36"/>
        <v>0</v>
      </c>
      <c r="I212" s="1">
        <f t="shared" si="37"/>
        <v>0</v>
      </c>
      <c r="J212" s="1">
        <f t="shared" si="38"/>
        <v>0</v>
      </c>
      <c r="K212" s="1">
        <f t="shared" si="39"/>
        <v>0</v>
      </c>
      <c r="L212" s="1">
        <f t="shared" si="40"/>
        <v>0</v>
      </c>
      <c r="M212" s="1">
        <f t="shared" si="41"/>
        <v>0</v>
      </c>
      <c r="N212" s="1">
        <f t="shared" si="42"/>
        <v>0</v>
      </c>
      <c r="O212" s="1">
        <f t="shared" si="43"/>
        <v>0</v>
      </c>
      <c r="P212" s="1">
        <f t="shared" si="44"/>
        <v>0</v>
      </c>
      <c r="Q212" s="1">
        <f t="shared" si="45"/>
        <v>0</v>
      </c>
      <c r="R212" s="1">
        <f t="shared" si="46"/>
        <v>0</v>
      </c>
      <c r="S212" s="1">
        <f t="shared" si="47"/>
        <v>0</v>
      </c>
    </row>
    <row r="213" spans="1:19">
      <c r="A213" s="84"/>
      <c r="B213" s="125" t="s">
        <v>553</v>
      </c>
      <c r="C213" s="49" t="s">
        <v>554</v>
      </c>
      <c r="D213" s="37"/>
      <c r="E213" s="43"/>
      <c r="F213" s="38"/>
      <c r="G213" s="39"/>
    </row>
    <row r="214" spans="1:19">
      <c r="B214" s="105"/>
      <c r="C214" s="51"/>
      <c r="E214" s="42"/>
      <c r="F214" s="25"/>
      <c r="G214" s="26"/>
    </row>
    <row r="215" spans="1:19">
      <c r="B215" s="83" t="s">
        <v>7</v>
      </c>
      <c r="C215" s="251"/>
      <c r="D215" s="252"/>
      <c r="E215" s="252"/>
      <c r="F215" s="252"/>
      <c r="G215" s="252"/>
    </row>
    <row r="216" spans="1:19">
      <c r="B216" s="1"/>
      <c r="C216" s="251"/>
      <c r="D216" s="252"/>
      <c r="E216" s="252"/>
      <c r="F216" s="252"/>
      <c r="G216" s="252"/>
    </row>
    <row r="217" spans="1:19">
      <c r="A217" s="113">
        <v>1</v>
      </c>
      <c r="B217" s="114"/>
      <c r="C217" s="95" t="s">
        <v>682</v>
      </c>
      <c r="E217" s="214"/>
      <c r="F217" s="198"/>
      <c r="G217" s="22"/>
    </row>
    <row r="218" spans="1:19" ht="27">
      <c r="A218" s="113"/>
      <c r="B218" s="114"/>
      <c r="C218" s="96" t="s">
        <v>683</v>
      </c>
      <c r="E218" s="214"/>
      <c r="F218" s="198"/>
      <c r="G218" s="22"/>
    </row>
    <row r="219" spans="1:19" ht="29.25">
      <c r="A219" s="92"/>
      <c r="B219" s="193" t="s">
        <v>16</v>
      </c>
      <c r="C219" s="182" t="s">
        <v>684</v>
      </c>
      <c r="D219" s="228" t="s">
        <v>8</v>
      </c>
      <c r="E219" s="213">
        <v>1</v>
      </c>
      <c r="F219" s="159"/>
      <c r="G219" s="209">
        <f t="shared" ref="G219:G221" si="52">E219*F219</f>
        <v>0</v>
      </c>
      <c r="H219" s="1">
        <f t="shared" si="36"/>
        <v>0</v>
      </c>
      <c r="I219" s="1">
        <f t="shared" si="37"/>
        <v>0</v>
      </c>
      <c r="J219" s="1">
        <f t="shared" si="38"/>
        <v>0</v>
      </c>
      <c r="K219" s="1">
        <f t="shared" si="39"/>
        <v>0</v>
      </c>
      <c r="L219" s="1">
        <f t="shared" si="40"/>
        <v>0</v>
      </c>
      <c r="M219" s="1">
        <f t="shared" si="41"/>
        <v>0</v>
      </c>
      <c r="N219" s="1">
        <f t="shared" si="42"/>
        <v>0</v>
      </c>
      <c r="O219" s="1">
        <f t="shared" si="43"/>
        <v>0</v>
      </c>
      <c r="P219" s="1">
        <f t="shared" si="44"/>
        <v>0</v>
      </c>
      <c r="Q219" s="1">
        <f t="shared" si="45"/>
        <v>0</v>
      </c>
      <c r="R219" s="1">
        <f t="shared" si="46"/>
        <v>0</v>
      </c>
      <c r="S219" s="1">
        <f t="shared" si="47"/>
        <v>0</v>
      </c>
    </row>
    <row r="220" spans="1:19" ht="29.25">
      <c r="A220" s="92"/>
      <c r="B220" s="193" t="s">
        <v>17</v>
      </c>
      <c r="C220" s="182" t="s">
        <v>685</v>
      </c>
      <c r="D220" s="228" t="s">
        <v>8</v>
      </c>
      <c r="E220" s="213">
        <v>1</v>
      </c>
      <c r="F220" s="159"/>
      <c r="G220" s="209">
        <f t="shared" si="52"/>
        <v>0</v>
      </c>
      <c r="H220" s="1">
        <f t="shared" si="36"/>
        <v>0</v>
      </c>
      <c r="I220" s="1">
        <f t="shared" si="37"/>
        <v>0</v>
      </c>
      <c r="J220" s="1">
        <f t="shared" si="38"/>
        <v>0</v>
      </c>
      <c r="K220" s="1">
        <f t="shared" si="39"/>
        <v>0</v>
      </c>
      <c r="L220" s="1">
        <f t="shared" si="40"/>
        <v>0</v>
      </c>
      <c r="M220" s="1">
        <f t="shared" si="41"/>
        <v>0</v>
      </c>
      <c r="N220" s="1">
        <f t="shared" si="42"/>
        <v>0</v>
      </c>
      <c r="O220" s="1">
        <f t="shared" si="43"/>
        <v>0</v>
      </c>
      <c r="P220" s="1">
        <f t="shared" si="44"/>
        <v>0</v>
      </c>
      <c r="Q220" s="1">
        <f t="shared" si="45"/>
        <v>0</v>
      </c>
      <c r="R220" s="1">
        <f t="shared" si="46"/>
        <v>0</v>
      </c>
      <c r="S220" s="1">
        <f t="shared" si="47"/>
        <v>0</v>
      </c>
    </row>
    <row r="221" spans="1:19" ht="29.25">
      <c r="A221" s="92"/>
      <c r="B221" s="193" t="s">
        <v>18</v>
      </c>
      <c r="C221" s="182" t="s">
        <v>686</v>
      </c>
      <c r="D221" s="228" t="s">
        <v>8</v>
      </c>
      <c r="E221" s="213">
        <v>1</v>
      </c>
      <c r="F221" s="159"/>
      <c r="G221" s="209">
        <f t="shared" si="52"/>
        <v>0</v>
      </c>
      <c r="H221" s="1">
        <f t="shared" si="36"/>
        <v>0</v>
      </c>
      <c r="I221" s="1">
        <f t="shared" si="37"/>
        <v>0</v>
      </c>
      <c r="J221" s="1">
        <f t="shared" si="38"/>
        <v>0</v>
      </c>
      <c r="K221" s="1">
        <f t="shared" si="39"/>
        <v>0</v>
      </c>
      <c r="L221" s="1">
        <f t="shared" si="40"/>
        <v>0</v>
      </c>
      <c r="M221" s="1">
        <f t="shared" si="41"/>
        <v>0</v>
      </c>
      <c r="N221" s="1">
        <f t="shared" si="42"/>
        <v>0</v>
      </c>
      <c r="O221" s="1">
        <f t="shared" si="43"/>
        <v>0</v>
      </c>
      <c r="P221" s="1">
        <f t="shared" si="44"/>
        <v>0</v>
      </c>
      <c r="Q221" s="1">
        <f t="shared" si="45"/>
        <v>0</v>
      </c>
      <c r="R221" s="1">
        <f t="shared" si="46"/>
        <v>0</v>
      </c>
      <c r="S221" s="1">
        <f t="shared" si="47"/>
        <v>0</v>
      </c>
    </row>
    <row r="222" spans="1:19" ht="12.75">
      <c r="A222" s="92"/>
      <c r="B222" s="92"/>
      <c r="C222" s="92"/>
      <c r="D222" s="22"/>
      <c r="E222" s="22"/>
      <c r="F222" s="22"/>
      <c r="G222" s="22"/>
      <c r="H222" s="1">
        <f t="shared" si="36"/>
        <v>0</v>
      </c>
      <c r="I222" s="1">
        <f t="shared" si="37"/>
        <v>0</v>
      </c>
      <c r="J222" s="1">
        <f t="shared" si="38"/>
        <v>0</v>
      </c>
      <c r="K222" s="1">
        <f t="shared" si="39"/>
        <v>0</v>
      </c>
      <c r="L222" s="1">
        <f t="shared" si="40"/>
        <v>0</v>
      </c>
      <c r="M222" s="1">
        <f t="shared" si="41"/>
        <v>0</v>
      </c>
      <c r="N222" s="1">
        <f t="shared" si="42"/>
        <v>0</v>
      </c>
      <c r="O222" s="1">
        <f t="shared" si="43"/>
        <v>0</v>
      </c>
      <c r="P222" s="1">
        <f t="shared" si="44"/>
        <v>0</v>
      </c>
      <c r="Q222" s="1">
        <f t="shared" si="45"/>
        <v>0</v>
      </c>
      <c r="R222" s="1">
        <f t="shared" si="46"/>
        <v>0</v>
      </c>
      <c r="S222" s="1">
        <f t="shared" si="47"/>
        <v>0</v>
      </c>
    </row>
    <row r="223" spans="1:19" ht="12.75">
      <c r="A223" s="92"/>
      <c r="B223" s="92"/>
      <c r="C223" s="92"/>
      <c r="D223" s="22"/>
      <c r="E223" s="22"/>
      <c r="F223" s="22"/>
      <c r="G223" s="22"/>
      <c r="H223" s="1">
        <f t="shared" si="36"/>
        <v>0</v>
      </c>
      <c r="I223" s="1">
        <f t="shared" si="37"/>
        <v>0</v>
      </c>
      <c r="J223" s="1">
        <f t="shared" si="38"/>
        <v>0</v>
      </c>
      <c r="K223" s="1">
        <f t="shared" si="39"/>
        <v>0</v>
      </c>
      <c r="L223" s="1">
        <f t="shared" si="40"/>
        <v>0</v>
      </c>
      <c r="M223" s="1">
        <f t="shared" si="41"/>
        <v>0</v>
      </c>
      <c r="N223" s="1">
        <f t="shared" si="42"/>
        <v>0</v>
      </c>
      <c r="O223" s="1">
        <f t="shared" si="43"/>
        <v>0</v>
      </c>
      <c r="P223" s="1">
        <f t="shared" si="44"/>
        <v>0</v>
      </c>
      <c r="Q223" s="1">
        <f t="shared" si="45"/>
        <v>0</v>
      </c>
      <c r="R223" s="1">
        <f t="shared" si="46"/>
        <v>0</v>
      </c>
      <c r="S223" s="1">
        <f t="shared" si="47"/>
        <v>0</v>
      </c>
    </row>
    <row r="224" spans="1:19">
      <c r="A224" s="87"/>
      <c r="B224" s="106"/>
      <c r="C224" s="50" t="str">
        <f>C213 &amp; " SKUPAJ:"</f>
        <v>ZIDARSKA DELA SKUPAJ:</v>
      </c>
      <c r="D224" s="18"/>
      <c r="E224" s="44"/>
      <c r="F224" s="32"/>
      <c r="G224" s="33">
        <f>SUM(G217:G223)</f>
        <v>0</v>
      </c>
      <c r="H224" s="107">
        <f t="shared" ref="H224:S224" si="53">SUM(H217:H223)</f>
        <v>0</v>
      </c>
      <c r="I224" s="107">
        <f t="shared" si="53"/>
        <v>0</v>
      </c>
      <c r="J224" s="107">
        <f t="shared" si="53"/>
        <v>0</v>
      </c>
      <c r="K224" s="107">
        <f t="shared" si="53"/>
        <v>0</v>
      </c>
      <c r="L224" s="107">
        <f t="shared" si="53"/>
        <v>0</v>
      </c>
      <c r="M224" s="107">
        <f t="shared" si="53"/>
        <v>0</v>
      </c>
      <c r="N224" s="107">
        <f t="shared" si="53"/>
        <v>0</v>
      </c>
      <c r="O224" s="107">
        <f t="shared" si="53"/>
        <v>0</v>
      </c>
      <c r="P224" s="107">
        <f t="shared" si="53"/>
        <v>0</v>
      </c>
      <c r="Q224" s="107">
        <f t="shared" si="53"/>
        <v>0</v>
      </c>
      <c r="R224" s="107">
        <f t="shared" si="53"/>
        <v>0</v>
      </c>
      <c r="S224" s="107">
        <f t="shared" si="53"/>
        <v>0</v>
      </c>
    </row>
    <row r="225" spans="1:19">
      <c r="B225" s="80"/>
      <c r="C225" s="47"/>
      <c r="D225" s="7"/>
      <c r="E225" s="15"/>
      <c r="F225" s="25"/>
      <c r="G225" s="26"/>
      <c r="H225" s="1">
        <f t="shared" si="36"/>
        <v>0</v>
      </c>
      <c r="I225" s="1">
        <f t="shared" si="37"/>
        <v>0</v>
      </c>
      <c r="J225" s="1">
        <f t="shared" si="38"/>
        <v>0</v>
      </c>
      <c r="K225" s="1">
        <f t="shared" si="39"/>
        <v>0</v>
      </c>
      <c r="L225" s="1">
        <f t="shared" si="40"/>
        <v>0</v>
      </c>
      <c r="M225" s="1">
        <f t="shared" si="41"/>
        <v>0</v>
      </c>
      <c r="N225" s="1">
        <f t="shared" si="42"/>
        <v>0</v>
      </c>
      <c r="O225" s="1">
        <f t="shared" si="43"/>
        <v>0</v>
      </c>
      <c r="P225" s="1">
        <f t="shared" si="44"/>
        <v>0</v>
      </c>
      <c r="Q225" s="1">
        <f t="shared" si="45"/>
        <v>0</v>
      </c>
      <c r="R225" s="1">
        <f t="shared" si="46"/>
        <v>0</v>
      </c>
      <c r="S225" s="1">
        <f t="shared" si="47"/>
        <v>0</v>
      </c>
    </row>
    <row r="226" spans="1:19" ht="14.25" thickBot="1">
      <c r="A226" s="79"/>
      <c r="B226" s="79" t="s">
        <v>4</v>
      </c>
      <c r="C226" s="48" t="s">
        <v>5</v>
      </c>
      <c r="D226" s="3"/>
      <c r="E226" s="41"/>
      <c r="F226" s="23"/>
      <c r="G226" s="29"/>
      <c r="H226" s="1">
        <f t="shared" si="36"/>
        <v>0</v>
      </c>
      <c r="I226" s="1">
        <f t="shared" si="37"/>
        <v>0</v>
      </c>
      <c r="J226" s="1">
        <f t="shared" si="38"/>
        <v>0</v>
      </c>
      <c r="K226" s="1">
        <f t="shared" si="39"/>
        <v>0</v>
      </c>
      <c r="L226" s="1">
        <f t="shared" si="40"/>
        <v>0</v>
      </c>
      <c r="M226" s="1">
        <f t="shared" si="41"/>
        <v>0</v>
      </c>
      <c r="N226" s="1">
        <f t="shared" si="42"/>
        <v>0</v>
      </c>
      <c r="O226" s="1">
        <f t="shared" si="43"/>
        <v>0</v>
      </c>
      <c r="P226" s="1">
        <f t="shared" si="44"/>
        <v>0</v>
      </c>
      <c r="Q226" s="1">
        <f t="shared" si="45"/>
        <v>0</v>
      </c>
      <c r="R226" s="1">
        <f t="shared" si="46"/>
        <v>0</v>
      </c>
      <c r="S226" s="1">
        <f t="shared" si="47"/>
        <v>0</v>
      </c>
    </row>
    <row r="227" spans="1:19">
      <c r="B227" s="83"/>
      <c r="C227" s="55"/>
      <c r="D227" s="17"/>
      <c r="E227" s="214"/>
      <c r="H227" s="1">
        <f t="shared" si="36"/>
        <v>0</v>
      </c>
      <c r="I227" s="1">
        <f t="shared" si="37"/>
        <v>0</v>
      </c>
      <c r="J227" s="1">
        <f t="shared" si="38"/>
        <v>0</v>
      </c>
      <c r="K227" s="1">
        <f t="shared" si="39"/>
        <v>0</v>
      </c>
      <c r="L227" s="1">
        <f t="shared" si="40"/>
        <v>0</v>
      </c>
      <c r="M227" s="1">
        <f t="shared" si="41"/>
        <v>0</v>
      </c>
      <c r="N227" s="1">
        <f t="shared" si="42"/>
        <v>0</v>
      </c>
      <c r="O227" s="1">
        <f t="shared" si="43"/>
        <v>0</v>
      </c>
      <c r="P227" s="1">
        <f t="shared" si="44"/>
        <v>0</v>
      </c>
      <c r="Q227" s="1">
        <f t="shared" si="45"/>
        <v>0</v>
      </c>
      <c r="R227" s="1">
        <f t="shared" si="46"/>
        <v>0</v>
      </c>
      <c r="S227" s="1">
        <f t="shared" si="47"/>
        <v>0</v>
      </c>
    </row>
    <row r="228" spans="1:19">
      <c r="A228" s="84"/>
      <c r="B228" s="125" t="s">
        <v>6</v>
      </c>
      <c r="C228" s="49" t="s">
        <v>31</v>
      </c>
      <c r="D228" s="34"/>
      <c r="E228" s="215"/>
      <c r="F228" s="35"/>
      <c r="G228" s="36"/>
      <c r="H228" s="1">
        <f t="shared" si="36"/>
        <v>0</v>
      </c>
      <c r="I228" s="1">
        <f t="shared" si="37"/>
        <v>0</v>
      </c>
      <c r="J228" s="1">
        <f t="shared" si="38"/>
        <v>0</v>
      </c>
      <c r="K228" s="1">
        <f t="shared" si="39"/>
        <v>0</v>
      </c>
      <c r="L228" s="1">
        <f t="shared" si="40"/>
        <v>0</v>
      </c>
      <c r="M228" s="1">
        <f t="shared" si="41"/>
        <v>0</v>
      </c>
      <c r="N228" s="1">
        <f t="shared" si="42"/>
        <v>0</v>
      </c>
      <c r="O228" s="1">
        <f t="shared" si="43"/>
        <v>0</v>
      </c>
      <c r="P228" s="1">
        <f t="shared" si="44"/>
        <v>0</v>
      </c>
      <c r="Q228" s="1">
        <f t="shared" si="45"/>
        <v>0</v>
      </c>
      <c r="R228" s="1">
        <f t="shared" si="46"/>
        <v>0</v>
      </c>
      <c r="S228" s="1">
        <f t="shared" si="47"/>
        <v>0</v>
      </c>
    </row>
    <row r="229" spans="1:19">
      <c r="H229" s="1">
        <f t="shared" si="36"/>
        <v>0</v>
      </c>
      <c r="I229" s="1">
        <f t="shared" si="37"/>
        <v>0</v>
      </c>
      <c r="J229" s="1">
        <f t="shared" si="38"/>
        <v>0</v>
      </c>
      <c r="K229" s="1">
        <f t="shared" si="39"/>
        <v>0</v>
      </c>
      <c r="L229" s="1">
        <f t="shared" si="40"/>
        <v>0</v>
      </c>
      <c r="M229" s="1">
        <f t="shared" si="41"/>
        <v>0</v>
      </c>
      <c r="N229" s="1">
        <f t="shared" si="42"/>
        <v>0</v>
      </c>
      <c r="O229" s="1">
        <f t="shared" si="43"/>
        <v>0</v>
      </c>
      <c r="P229" s="1">
        <f t="shared" si="44"/>
        <v>0</v>
      </c>
      <c r="Q229" s="1">
        <f t="shared" si="45"/>
        <v>0</v>
      </c>
      <c r="R229" s="1">
        <f t="shared" si="46"/>
        <v>0</v>
      </c>
      <c r="S229" s="1">
        <f t="shared" si="47"/>
        <v>0</v>
      </c>
    </row>
    <row r="230" spans="1:19" ht="54.75" customHeight="1">
      <c r="B230" s="83" t="s">
        <v>7</v>
      </c>
      <c r="C230" s="249" t="s">
        <v>272</v>
      </c>
      <c r="D230" s="247"/>
      <c r="E230" s="247"/>
      <c r="F230" s="247"/>
      <c r="G230" s="247"/>
      <c r="H230" s="1">
        <f t="shared" si="36"/>
        <v>0</v>
      </c>
      <c r="I230" s="1">
        <f t="shared" si="37"/>
        <v>0</v>
      </c>
      <c r="J230" s="1">
        <f t="shared" si="38"/>
        <v>0</v>
      </c>
      <c r="K230" s="1">
        <f t="shared" si="39"/>
        <v>0</v>
      </c>
      <c r="L230" s="1">
        <f t="shared" si="40"/>
        <v>0</v>
      </c>
      <c r="M230" s="1">
        <f t="shared" si="41"/>
        <v>0</v>
      </c>
      <c r="N230" s="1">
        <f t="shared" si="42"/>
        <v>0</v>
      </c>
      <c r="O230" s="1">
        <f t="shared" si="43"/>
        <v>0</v>
      </c>
      <c r="P230" s="1">
        <f t="shared" si="44"/>
        <v>0</v>
      </c>
      <c r="Q230" s="1">
        <f t="shared" si="45"/>
        <v>0</v>
      </c>
      <c r="R230" s="1">
        <f t="shared" si="46"/>
        <v>0</v>
      </c>
      <c r="S230" s="1">
        <f t="shared" si="47"/>
        <v>0</v>
      </c>
    </row>
    <row r="231" spans="1:19">
      <c r="B231" s="83"/>
      <c r="C231" s="250" t="s">
        <v>273</v>
      </c>
      <c r="D231" s="250"/>
      <c r="E231" s="250"/>
      <c r="F231" s="250"/>
      <c r="G231" s="250"/>
      <c r="H231" s="1">
        <f t="shared" si="36"/>
        <v>0</v>
      </c>
      <c r="I231" s="1">
        <f t="shared" si="37"/>
        <v>0</v>
      </c>
      <c r="J231" s="1">
        <f t="shared" si="38"/>
        <v>0</v>
      </c>
      <c r="K231" s="1">
        <f t="shared" si="39"/>
        <v>0</v>
      </c>
      <c r="L231" s="1">
        <f t="shared" si="40"/>
        <v>0</v>
      </c>
      <c r="M231" s="1">
        <f t="shared" si="41"/>
        <v>0</v>
      </c>
      <c r="N231" s="1">
        <f t="shared" si="42"/>
        <v>0</v>
      </c>
      <c r="O231" s="1">
        <f t="shared" si="43"/>
        <v>0</v>
      </c>
      <c r="P231" s="1">
        <f t="shared" si="44"/>
        <v>0</v>
      </c>
      <c r="Q231" s="1">
        <f t="shared" si="45"/>
        <v>0</v>
      </c>
      <c r="R231" s="1">
        <f t="shared" si="46"/>
        <v>0</v>
      </c>
      <c r="S231" s="1">
        <f t="shared" si="47"/>
        <v>0</v>
      </c>
    </row>
    <row r="232" spans="1:19" ht="42" customHeight="1">
      <c r="B232" s="83"/>
      <c r="C232" s="248" t="s">
        <v>23</v>
      </c>
      <c r="D232" s="247"/>
      <c r="E232" s="247"/>
      <c r="F232" s="247"/>
      <c r="G232" s="247"/>
      <c r="H232" s="1">
        <f t="shared" si="36"/>
        <v>0</v>
      </c>
      <c r="I232" s="1">
        <f t="shared" si="37"/>
        <v>0</v>
      </c>
      <c r="J232" s="1">
        <f t="shared" si="38"/>
        <v>0</v>
      </c>
      <c r="K232" s="1">
        <f t="shared" si="39"/>
        <v>0</v>
      </c>
      <c r="L232" s="1">
        <f t="shared" si="40"/>
        <v>0</v>
      </c>
      <c r="M232" s="1">
        <f t="shared" si="41"/>
        <v>0</v>
      </c>
      <c r="N232" s="1">
        <f t="shared" si="42"/>
        <v>0</v>
      </c>
      <c r="O232" s="1">
        <f t="shared" si="43"/>
        <v>0</v>
      </c>
      <c r="P232" s="1">
        <f t="shared" si="44"/>
        <v>0</v>
      </c>
      <c r="Q232" s="1">
        <f t="shared" si="45"/>
        <v>0</v>
      </c>
      <c r="R232" s="1">
        <f t="shared" si="46"/>
        <v>0</v>
      </c>
      <c r="S232" s="1">
        <f t="shared" si="47"/>
        <v>0</v>
      </c>
    </row>
    <row r="233" spans="1:19" ht="27" customHeight="1">
      <c r="B233" s="83"/>
      <c r="C233" s="248" t="s">
        <v>274</v>
      </c>
      <c r="D233" s="247"/>
      <c r="E233" s="247"/>
      <c r="F233" s="247"/>
      <c r="G233" s="247"/>
      <c r="H233" s="1">
        <f t="shared" si="36"/>
        <v>0</v>
      </c>
      <c r="I233" s="1">
        <f t="shared" si="37"/>
        <v>0</v>
      </c>
      <c r="J233" s="1">
        <f t="shared" si="38"/>
        <v>0</v>
      </c>
      <c r="K233" s="1">
        <f t="shared" si="39"/>
        <v>0</v>
      </c>
      <c r="L233" s="1">
        <f t="shared" si="40"/>
        <v>0</v>
      </c>
      <c r="M233" s="1">
        <f t="shared" si="41"/>
        <v>0</v>
      </c>
      <c r="N233" s="1">
        <f t="shared" si="42"/>
        <v>0</v>
      </c>
      <c r="O233" s="1">
        <f t="shared" si="43"/>
        <v>0</v>
      </c>
      <c r="P233" s="1">
        <f t="shared" si="44"/>
        <v>0</v>
      </c>
      <c r="Q233" s="1">
        <f t="shared" si="45"/>
        <v>0</v>
      </c>
      <c r="R233" s="1">
        <f t="shared" si="46"/>
        <v>0</v>
      </c>
      <c r="S233" s="1">
        <f t="shared" si="47"/>
        <v>0</v>
      </c>
    </row>
    <row r="234" spans="1:19" ht="27.75" customHeight="1">
      <c r="B234" s="83"/>
      <c r="C234" s="248" t="s">
        <v>275</v>
      </c>
      <c r="D234" s="247"/>
      <c r="E234" s="247"/>
      <c r="F234" s="247"/>
      <c r="G234" s="247"/>
      <c r="H234" s="1">
        <f t="shared" si="36"/>
        <v>0</v>
      </c>
      <c r="I234" s="1">
        <f t="shared" si="37"/>
        <v>0</v>
      </c>
      <c r="J234" s="1">
        <f t="shared" si="38"/>
        <v>0</v>
      </c>
      <c r="K234" s="1">
        <f t="shared" si="39"/>
        <v>0</v>
      </c>
      <c r="L234" s="1">
        <f t="shared" si="40"/>
        <v>0</v>
      </c>
      <c r="M234" s="1">
        <f t="shared" si="41"/>
        <v>0</v>
      </c>
      <c r="N234" s="1">
        <f t="shared" si="42"/>
        <v>0</v>
      </c>
      <c r="O234" s="1">
        <f t="shared" si="43"/>
        <v>0</v>
      </c>
      <c r="P234" s="1">
        <f t="shared" si="44"/>
        <v>0</v>
      </c>
      <c r="Q234" s="1">
        <f t="shared" si="45"/>
        <v>0</v>
      </c>
      <c r="R234" s="1">
        <f t="shared" si="46"/>
        <v>0</v>
      </c>
      <c r="S234" s="1">
        <f t="shared" si="47"/>
        <v>0</v>
      </c>
    </row>
    <row r="235" spans="1:19" ht="27">
      <c r="B235" s="83"/>
      <c r="C235" s="51" t="s">
        <v>282</v>
      </c>
      <c r="D235" s="216"/>
      <c r="E235" s="216"/>
      <c r="F235" s="216"/>
      <c r="G235" s="216"/>
      <c r="H235" s="1">
        <f t="shared" si="36"/>
        <v>0</v>
      </c>
      <c r="I235" s="1">
        <f t="shared" si="37"/>
        <v>0</v>
      </c>
      <c r="J235" s="1">
        <f t="shared" si="38"/>
        <v>0</v>
      </c>
      <c r="K235" s="1">
        <f t="shared" si="39"/>
        <v>0</v>
      </c>
      <c r="L235" s="1">
        <f t="shared" si="40"/>
        <v>0</v>
      </c>
      <c r="M235" s="1">
        <f t="shared" si="41"/>
        <v>0</v>
      </c>
      <c r="N235" s="1">
        <f t="shared" si="42"/>
        <v>0</v>
      </c>
      <c r="O235" s="1">
        <f t="shared" si="43"/>
        <v>0</v>
      </c>
      <c r="P235" s="1">
        <f t="shared" si="44"/>
        <v>0</v>
      </c>
      <c r="Q235" s="1">
        <f t="shared" si="45"/>
        <v>0</v>
      </c>
      <c r="R235" s="1">
        <f t="shared" si="46"/>
        <v>0</v>
      </c>
      <c r="S235" s="1">
        <f t="shared" si="47"/>
        <v>0</v>
      </c>
    </row>
    <row r="236" spans="1:19">
      <c r="B236" s="83"/>
      <c r="C236" s="180" t="s">
        <v>101</v>
      </c>
      <c r="D236" s="216"/>
      <c r="E236" s="216"/>
      <c r="F236" s="216"/>
      <c r="G236" s="216"/>
      <c r="H236" s="1">
        <f t="shared" si="36"/>
        <v>0</v>
      </c>
      <c r="I236" s="1">
        <f t="shared" si="37"/>
        <v>0</v>
      </c>
      <c r="J236" s="1">
        <f t="shared" si="38"/>
        <v>0</v>
      </c>
      <c r="K236" s="1">
        <f t="shared" si="39"/>
        <v>0</v>
      </c>
      <c r="L236" s="1">
        <f t="shared" si="40"/>
        <v>0</v>
      </c>
      <c r="M236" s="1">
        <f t="shared" si="41"/>
        <v>0</v>
      </c>
      <c r="N236" s="1">
        <f t="shared" si="42"/>
        <v>0</v>
      </c>
      <c r="O236" s="1">
        <f t="shared" si="43"/>
        <v>0</v>
      </c>
      <c r="P236" s="1">
        <f t="shared" si="44"/>
        <v>0</v>
      </c>
      <c r="Q236" s="1">
        <f t="shared" si="45"/>
        <v>0</v>
      </c>
      <c r="R236" s="1">
        <f t="shared" si="46"/>
        <v>0</v>
      </c>
      <c r="S236" s="1">
        <f t="shared" si="47"/>
        <v>0</v>
      </c>
    </row>
    <row r="237" spans="1:19">
      <c r="B237" s="83"/>
      <c r="C237" s="170" t="s">
        <v>110</v>
      </c>
      <c r="D237" s="216"/>
      <c r="E237" s="216"/>
      <c r="F237" s="216"/>
      <c r="G237" s="216"/>
      <c r="H237" s="1">
        <f t="shared" si="36"/>
        <v>0</v>
      </c>
      <c r="I237" s="1">
        <f t="shared" si="37"/>
        <v>0</v>
      </c>
      <c r="J237" s="1">
        <f t="shared" si="38"/>
        <v>0</v>
      </c>
      <c r="K237" s="1">
        <f t="shared" si="39"/>
        <v>0</v>
      </c>
      <c r="L237" s="1">
        <f t="shared" si="40"/>
        <v>0</v>
      </c>
      <c r="M237" s="1">
        <f t="shared" si="41"/>
        <v>0</v>
      </c>
      <c r="N237" s="1">
        <f t="shared" si="42"/>
        <v>0</v>
      </c>
      <c r="O237" s="1">
        <f t="shared" si="43"/>
        <v>0</v>
      </c>
      <c r="P237" s="1">
        <f t="shared" si="44"/>
        <v>0</v>
      </c>
      <c r="Q237" s="1">
        <f t="shared" si="45"/>
        <v>0</v>
      </c>
      <c r="R237" s="1">
        <f t="shared" si="46"/>
        <v>0</v>
      </c>
      <c r="S237" s="1">
        <f t="shared" si="47"/>
        <v>0</v>
      </c>
    </row>
    <row r="238" spans="1:19">
      <c r="B238" s="83"/>
      <c r="C238" s="170" t="s">
        <v>95</v>
      </c>
      <c r="D238" s="216"/>
      <c r="E238" s="216"/>
      <c r="F238" s="216"/>
      <c r="G238" s="216"/>
      <c r="H238" s="1">
        <f t="shared" si="36"/>
        <v>0</v>
      </c>
      <c r="I238" s="1">
        <f t="shared" si="37"/>
        <v>0</v>
      </c>
      <c r="J238" s="1">
        <f t="shared" si="38"/>
        <v>0</v>
      </c>
      <c r="K238" s="1">
        <f t="shared" si="39"/>
        <v>0</v>
      </c>
      <c r="L238" s="1">
        <f t="shared" si="40"/>
        <v>0</v>
      </c>
      <c r="M238" s="1">
        <f t="shared" si="41"/>
        <v>0</v>
      </c>
      <c r="N238" s="1">
        <f t="shared" si="42"/>
        <v>0</v>
      </c>
      <c r="O238" s="1">
        <f t="shared" si="43"/>
        <v>0</v>
      </c>
      <c r="P238" s="1">
        <f t="shared" si="44"/>
        <v>0</v>
      </c>
      <c r="Q238" s="1">
        <f t="shared" si="45"/>
        <v>0</v>
      </c>
      <c r="R238" s="1">
        <f t="shared" si="46"/>
        <v>0</v>
      </c>
      <c r="S238" s="1">
        <f t="shared" si="47"/>
        <v>0</v>
      </c>
    </row>
    <row r="239" spans="1:19">
      <c r="B239" s="83"/>
      <c r="C239" s="170" t="s">
        <v>96</v>
      </c>
      <c r="D239" s="216"/>
      <c r="E239" s="216"/>
      <c r="F239" s="216"/>
      <c r="G239" s="216"/>
      <c r="H239" s="1">
        <f t="shared" si="36"/>
        <v>0</v>
      </c>
      <c r="I239" s="1">
        <f t="shared" si="37"/>
        <v>0</v>
      </c>
      <c r="J239" s="1">
        <f t="shared" si="38"/>
        <v>0</v>
      </c>
      <c r="K239" s="1">
        <f t="shared" si="39"/>
        <v>0</v>
      </c>
      <c r="L239" s="1">
        <f t="shared" si="40"/>
        <v>0</v>
      </c>
      <c r="M239" s="1">
        <f t="shared" si="41"/>
        <v>0</v>
      </c>
      <c r="N239" s="1">
        <f t="shared" si="42"/>
        <v>0</v>
      </c>
      <c r="O239" s="1">
        <f t="shared" si="43"/>
        <v>0</v>
      </c>
      <c r="P239" s="1">
        <f t="shared" si="44"/>
        <v>0</v>
      </c>
      <c r="Q239" s="1">
        <f t="shared" si="45"/>
        <v>0</v>
      </c>
      <c r="R239" s="1">
        <f t="shared" si="46"/>
        <v>0</v>
      </c>
      <c r="S239" s="1">
        <f t="shared" si="47"/>
        <v>0</v>
      </c>
    </row>
    <row r="240" spans="1:19">
      <c r="B240" s="83"/>
      <c r="C240" s="170" t="s">
        <v>111</v>
      </c>
      <c r="D240" s="216"/>
      <c r="E240" s="216"/>
      <c r="F240" s="216"/>
      <c r="G240" s="216"/>
      <c r="H240" s="1">
        <f t="shared" si="36"/>
        <v>0</v>
      </c>
      <c r="I240" s="1">
        <f t="shared" si="37"/>
        <v>0</v>
      </c>
      <c r="J240" s="1">
        <f t="shared" si="38"/>
        <v>0</v>
      </c>
      <c r="K240" s="1">
        <f t="shared" si="39"/>
        <v>0</v>
      </c>
      <c r="L240" s="1">
        <f t="shared" si="40"/>
        <v>0</v>
      </c>
      <c r="M240" s="1">
        <f t="shared" si="41"/>
        <v>0</v>
      </c>
      <c r="N240" s="1">
        <f t="shared" si="42"/>
        <v>0</v>
      </c>
      <c r="O240" s="1">
        <f t="shared" si="43"/>
        <v>0</v>
      </c>
      <c r="P240" s="1">
        <f t="shared" si="44"/>
        <v>0</v>
      </c>
      <c r="Q240" s="1">
        <f t="shared" si="45"/>
        <v>0</v>
      </c>
      <c r="R240" s="1">
        <f t="shared" si="46"/>
        <v>0</v>
      </c>
      <c r="S240" s="1">
        <f t="shared" si="47"/>
        <v>0</v>
      </c>
    </row>
    <row r="241" spans="2:19">
      <c r="B241" s="83"/>
      <c r="C241" s="170" t="s">
        <v>97</v>
      </c>
      <c r="D241" s="216"/>
      <c r="E241" s="216"/>
      <c r="F241" s="216"/>
      <c r="G241" s="216"/>
      <c r="H241" s="1">
        <f t="shared" si="36"/>
        <v>0</v>
      </c>
      <c r="I241" s="1">
        <f t="shared" si="37"/>
        <v>0</v>
      </c>
      <c r="J241" s="1">
        <f t="shared" si="38"/>
        <v>0</v>
      </c>
      <c r="K241" s="1">
        <f t="shared" si="39"/>
        <v>0</v>
      </c>
      <c r="L241" s="1">
        <f t="shared" si="40"/>
        <v>0</v>
      </c>
      <c r="M241" s="1">
        <f t="shared" si="41"/>
        <v>0</v>
      </c>
      <c r="N241" s="1">
        <f t="shared" si="42"/>
        <v>0</v>
      </c>
      <c r="O241" s="1">
        <f t="shared" si="43"/>
        <v>0</v>
      </c>
      <c r="P241" s="1">
        <f t="shared" si="44"/>
        <v>0</v>
      </c>
      <c r="Q241" s="1">
        <f t="shared" si="45"/>
        <v>0</v>
      </c>
      <c r="R241" s="1">
        <f t="shared" si="46"/>
        <v>0</v>
      </c>
      <c r="S241" s="1">
        <f t="shared" si="47"/>
        <v>0</v>
      </c>
    </row>
    <row r="242" spans="2:19">
      <c r="B242" s="83"/>
      <c r="C242" s="170" t="s">
        <v>98</v>
      </c>
      <c r="D242" s="216"/>
      <c r="E242" s="216"/>
      <c r="F242" s="216"/>
      <c r="G242" s="216"/>
      <c r="H242" s="1">
        <f t="shared" si="36"/>
        <v>0</v>
      </c>
      <c r="I242" s="1">
        <f t="shared" si="37"/>
        <v>0</v>
      </c>
      <c r="J242" s="1">
        <f t="shared" si="38"/>
        <v>0</v>
      </c>
      <c r="K242" s="1">
        <f t="shared" si="39"/>
        <v>0</v>
      </c>
      <c r="L242" s="1">
        <f t="shared" si="40"/>
        <v>0</v>
      </c>
      <c r="M242" s="1">
        <f t="shared" si="41"/>
        <v>0</v>
      </c>
      <c r="N242" s="1">
        <f t="shared" si="42"/>
        <v>0</v>
      </c>
      <c r="O242" s="1">
        <f t="shared" si="43"/>
        <v>0</v>
      </c>
      <c r="P242" s="1">
        <f t="shared" si="44"/>
        <v>0</v>
      </c>
      <c r="Q242" s="1">
        <f t="shared" si="45"/>
        <v>0</v>
      </c>
      <c r="R242" s="1">
        <f t="shared" si="46"/>
        <v>0</v>
      </c>
      <c r="S242" s="1">
        <f t="shared" si="47"/>
        <v>0</v>
      </c>
    </row>
    <row r="243" spans="2:19">
      <c r="B243" s="83"/>
      <c r="C243" s="170" t="s">
        <v>99</v>
      </c>
      <c r="D243" s="216"/>
      <c r="E243" s="216"/>
      <c r="F243" s="216"/>
      <c r="G243" s="216"/>
      <c r="H243" s="1">
        <f t="shared" si="36"/>
        <v>0</v>
      </c>
      <c r="I243" s="1">
        <f t="shared" si="37"/>
        <v>0</v>
      </c>
      <c r="J243" s="1">
        <f t="shared" si="38"/>
        <v>0</v>
      </c>
      <c r="K243" s="1">
        <f t="shared" si="39"/>
        <v>0</v>
      </c>
      <c r="L243" s="1">
        <f t="shared" si="40"/>
        <v>0</v>
      </c>
      <c r="M243" s="1">
        <f t="shared" si="41"/>
        <v>0</v>
      </c>
      <c r="N243" s="1">
        <f t="shared" si="42"/>
        <v>0</v>
      </c>
      <c r="O243" s="1">
        <f t="shared" si="43"/>
        <v>0</v>
      </c>
      <c r="P243" s="1">
        <f t="shared" si="44"/>
        <v>0</v>
      </c>
      <c r="Q243" s="1">
        <f t="shared" si="45"/>
        <v>0</v>
      </c>
      <c r="R243" s="1">
        <f t="shared" si="46"/>
        <v>0</v>
      </c>
      <c r="S243" s="1">
        <f t="shared" si="47"/>
        <v>0</v>
      </c>
    </row>
    <row r="244" spans="2:19">
      <c r="B244" s="83"/>
      <c r="C244" s="170" t="s">
        <v>122</v>
      </c>
      <c r="D244" s="216"/>
      <c r="E244" s="216"/>
      <c r="F244" s="216"/>
      <c r="G244" s="216"/>
      <c r="H244" s="1">
        <f t="shared" si="36"/>
        <v>0</v>
      </c>
      <c r="I244" s="1">
        <f t="shared" si="37"/>
        <v>0</v>
      </c>
      <c r="J244" s="1">
        <f t="shared" si="38"/>
        <v>0</v>
      </c>
      <c r="K244" s="1">
        <f t="shared" si="39"/>
        <v>0</v>
      </c>
      <c r="L244" s="1">
        <f t="shared" si="40"/>
        <v>0</v>
      </c>
      <c r="M244" s="1">
        <f t="shared" si="41"/>
        <v>0</v>
      </c>
      <c r="N244" s="1">
        <f t="shared" si="42"/>
        <v>0</v>
      </c>
      <c r="O244" s="1">
        <f t="shared" si="43"/>
        <v>0</v>
      </c>
      <c r="P244" s="1">
        <f t="shared" si="44"/>
        <v>0</v>
      </c>
      <c r="Q244" s="1">
        <f t="shared" si="45"/>
        <v>0</v>
      </c>
      <c r="R244" s="1">
        <f t="shared" si="46"/>
        <v>0</v>
      </c>
      <c r="S244" s="1">
        <f t="shared" si="47"/>
        <v>0</v>
      </c>
    </row>
    <row r="245" spans="2:19">
      <c r="B245" s="83"/>
      <c r="C245" s="170" t="s">
        <v>100</v>
      </c>
      <c r="D245" s="216"/>
      <c r="E245" s="216"/>
      <c r="F245" s="216"/>
      <c r="G245" s="216"/>
      <c r="H245" s="1">
        <f t="shared" si="36"/>
        <v>0</v>
      </c>
      <c r="I245" s="1">
        <f t="shared" si="37"/>
        <v>0</v>
      </c>
      <c r="J245" s="1">
        <f t="shared" si="38"/>
        <v>0</v>
      </c>
      <c r="K245" s="1">
        <f t="shared" si="39"/>
        <v>0</v>
      </c>
      <c r="L245" s="1">
        <f t="shared" si="40"/>
        <v>0</v>
      </c>
      <c r="M245" s="1">
        <f t="shared" si="41"/>
        <v>0</v>
      </c>
      <c r="N245" s="1">
        <f t="shared" si="42"/>
        <v>0</v>
      </c>
      <c r="O245" s="1">
        <f t="shared" si="43"/>
        <v>0</v>
      </c>
      <c r="P245" s="1">
        <f t="shared" si="44"/>
        <v>0</v>
      </c>
      <c r="Q245" s="1">
        <f t="shared" si="45"/>
        <v>0</v>
      </c>
      <c r="R245" s="1">
        <f t="shared" si="46"/>
        <v>0</v>
      </c>
      <c r="S245" s="1">
        <f t="shared" si="47"/>
        <v>0</v>
      </c>
    </row>
    <row r="246" spans="2:19">
      <c r="B246" s="83"/>
      <c r="C246" s="181"/>
      <c r="D246" s="216"/>
      <c r="E246" s="216"/>
      <c r="F246" s="216"/>
      <c r="G246" s="216"/>
      <c r="H246" s="1">
        <f t="shared" si="36"/>
        <v>0</v>
      </c>
      <c r="I246" s="1">
        <f t="shared" si="37"/>
        <v>0</v>
      </c>
      <c r="J246" s="1">
        <f t="shared" si="38"/>
        <v>0</v>
      </c>
      <c r="K246" s="1">
        <f t="shared" si="39"/>
        <v>0</v>
      </c>
      <c r="L246" s="1">
        <f t="shared" si="40"/>
        <v>0</v>
      </c>
      <c r="M246" s="1">
        <f t="shared" si="41"/>
        <v>0</v>
      </c>
      <c r="N246" s="1">
        <f t="shared" si="42"/>
        <v>0</v>
      </c>
      <c r="O246" s="1">
        <f t="shared" si="43"/>
        <v>0</v>
      </c>
      <c r="P246" s="1">
        <f t="shared" si="44"/>
        <v>0</v>
      </c>
      <c r="Q246" s="1">
        <f t="shared" si="45"/>
        <v>0</v>
      </c>
      <c r="R246" s="1">
        <f t="shared" si="46"/>
        <v>0</v>
      </c>
      <c r="S246" s="1">
        <f t="shared" si="47"/>
        <v>0</v>
      </c>
    </row>
    <row r="247" spans="2:19" ht="27">
      <c r="B247" s="83"/>
      <c r="C247" s="51" t="s">
        <v>281</v>
      </c>
      <c r="D247" s="216"/>
      <c r="E247" s="216"/>
      <c r="F247" s="216"/>
      <c r="G247" s="216"/>
      <c r="H247" s="1">
        <f t="shared" si="36"/>
        <v>0</v>
      </c>
      <c r="I247" s="1">
        <f t="shared" si="37"/>
        <v>0</v>
      </c>
      <c r="J247" s="1">
        <f t="shared" si="38"/>
        <v>0</v>
      </c>
      <c r="K247" s="1">
        <f t="shared" si="39"/>
        <v>0</v>
      </c>
      <c r="L247" s="1">
        <f t="shared" si="40"/>
        <v>0</v>
      </c>
      <c r="M247" s="1">
        <f t="shared" si="41"/>
        <v>0</v>
      </c>
      <c r="N247" s="1">
        <f t="shared" si="42"/>
        <v>0</v>
      </c>
      <c r="O247" s="1">
        <f t="shared" si="43"/>
        <v>0</v>
      </c>
      <c r="P247" s="1">
        <f t="shared" si="44"/>
        <v>0</v>
      </c>
      <c r="Q247" s="1">
        <f t="shared" si="45"/>
        <v>0</v>
      </c>
      <c r="R247" s="1">
        <f t="shared" si="46"/>
        <v>0</v>
      </c>
      <c r="S247" s="1">
        <f t="shared" si="47"/>
        <v>0</v>
      </c>
    </row>
    <row r="248" spans="2:19">
      <c r="B248" s="83"/>
      <c r="C248" s="170" t="s">
        <v>101</v>
      </c>
      <c r="D248" s="216"/>
      <c r="E248" s="216"/>
      <c r="F248" s="216"/>
      <c r="G248" s="216"/>
      <c r="H248" s="1">
        <f t="shared" ref="H248:H311" si="54">IF(ISNUMBER(SEARCH($H$2,$C248)),$G248,0)</f>
        <v>0</v>
      </c>
      <c r="I248" s="1">
        <f t="shared" ref="I248:I311" si="55">IF(ISNUMBER(SEARCH($I$2,$C248)),$G248,0)</f>
        <v>0</v>
      </c>
      <c r="J248" s="1">
        <f t="shared" ref="J248:J311" si="56">IF(ISNUMBER(SEARCH($J$2,$C248)),$G248,0)</f>
        <v>0</v>
      </c>
      <c r="K248" s="1">
        <f t="shared" ref="K248:K311" si="57">IF(ISNUMBER(SEARCH($K$2,$C248)),$G248,0)</f>
        <v>0</v>
      </c>
      <c r="L248" s="1">
        <f t="shared" ref="L248:L311" si="58">IF(ISNUMBER(SEARCH($L$2,$C248)),$G248,0)</f>
        <v>0</v>
      </c>
      <c r="M248" s="1">
        <f t="shared" ref="M248:M311" si="59">IF(ISNUMBER(SEARCH($M$2,$C248)),$G248,0)</f>
        <v>0</v>
      </c>
      <c r="N248" s="1">
        <f t="shared" ref="N248:N311" si="60">IF(ISNUMBER(SEARCH($N$2,$C248)),$G248,0)</f>
        <v>0</v>
      </c>
      <c r="O248" s="1">
        <f t="shared" ref="O248:O311" si="61">IF(ISNUMBER(SEARCH($O$2,$C248)),$G248,0)</f>
        <v>0</v>
      </c>
      <c r="P248" s="1">
        <f t="shared" ref="P248:P311" si="62">IF(ISNUMBER(SEARCH($P$2,$C248)),$G248,0)</f>
        <v>0</v>
      </c>
      <c r="Q248" s="1">
        <f t="shared" ref="Q248:Q311" si="63">IF(ISNUMBER(SEARCH($Q$2,$C248)),$G248,0)</f>
        <v>0</v>
      </c>
      <c r="R248" s="1">
        <f t="shared" ref="R248:R311" si="64">IF(ISNUMBER(SEARCH($R$2,$C248)),$G248,0)</f>
        <v>0</v>
      </c>
      <c r="S248" s="1">
        <f t="shared" ref="S248:S311" si="65">IF(ISNUMBER(SEARCH($S$2,$C248)),$G248,0)</f>
        <v>0</v>
      </c>
    </row>
    <row r="249" spans="2:19">
      <c r="B249" s="83"/>
      <c r="C249" s="170" t="s">
        <v>110</v>
      </c>
      <c r="D249" s="216"/>
      <c r="E249" s="216"/>
      <c r="F249" s="216"/>
      <c r="G249" s="216"/>
      <c r="H249" s="1">
        <f t="shared" si="54"/>
        <v>0</v>
      </c>
      <c r="I249" s="1">
        <f t="shared" si="55"/>
        <v>0</v>
      </c>
      <c r="J249" s="1">
        <f t="shared" si="56"/>
        <v>0</v>
      </c>
      <c r="K249" s="1">
        <f t="shared" si="57"/>
        <v>0</v>
      </c>
      <c r="L249" s="1">
        <f t="shared" si="58"/>
        <v>0</v>
      </c>
      <c r="M249" s="1">
        <f t="shared" si="59"/>
        <v>0</v>
      </c>
      <c r="N249" s="1">
        <f t="shared" si="60"/>
        <v>0</v>
      </c>
      <c r="O249" s="1">
        <f t="shared" si="61"/>
        <v>0</v>
      </c>
      <c r="P249" s="1">
        <f t="shared" si="62"/>
        <v>0</v>
      </c>
      <c r="Q249" s="1">
        <f t="shared" si="63"/>
        <v>0</v>
      </c>
      <c r="R249" s="1">
        <f t="shared" si="64"/>
        <v>0</v>
      </c>
      <c r="S249" s="1">
        <f t="shared" si="65"/>
        <v>0</v>
      </c>
    </row>
    <row r="250" spans="2:19">
      <c r="B250" s="83"/>
      <c r="C250" s="170" t="s">
        <v>95</v>
      </c>
      <c r="D250" s="216"/>
      <c r="E250" s="216"/>
      <c r="F250" s="216"/>
      <c r="G250" s="216"/>
      <c r="H250" s="1">
        <f t="shared" si="54"/>
        <v>0</v>
      </c>
      <c r="I250" s="1">
        <f t="shared" si="55"/>
        <v>0</v>
      </c>
      <c r="J250" s="1">
        <f t="shared" si="56"/>
        <v>0</v>
      </c>
      <c r="K250" s="1">
        <f t="shared" si="57"/>
        <v>0</v>
      </c>
      <c r="L250" s="1">
        <f t="shared" si="58"/>
        <v>0</v>
      </c>
      <c r="M250" s="1">
        <f t="shared" si="59"/>
        <v>0</v>
      </c>
      <c r="N250" s="1">
        <f t="shared" si="60"/>
        <v>0</v>
      </c>
      <c r="O250" s="1">
        <f t="shared" si="61"/>
        <v>0</v>
      </c>
      <c r="P250" s="1">
        <f t="shared" si="62"/>
        <v>0</v>
      </c>
      <c r="Q250" s="1">
        <f t="shared" si="63"/>
        <v>0</v>
      </c>
      <c r="R250" s="1">
        <f t="shared" si="64"/>
        <v>0</v>
      </c>
      <c r="S250" s="1">
        <f t="shared" si="65"/>
        <v>0</v>
      </c>
    </row>
    <row r="251" spans="2:19">
      <c r="B251" s="83"/>
      <c r="C251" s="170" t="s">
        <v>96</v>
      </c>
      <c r="D251" s="216"/>
      <c r="E251" s="216"/>
      <c r="F251" s="216"/>
      <c r="G251" s="216"/>
      <c r="H251" s="1">
        <f t="shared" si="54"/>
        <v>0</v>
      </c>
      <c r="I251" s="1">
        <f t="shared" si="55"/>
        <v>0</v>
      </c>
      <c r="J251" s="1">
        <f t="shared" si="56"/>
        <v>0</v>
      </c>
      <c r="K251" s="1">
        <f t="shared" si="57"/>
        <v>0</v>
      </c>
      <c r="L251" s="1">
        <f t="shared" si="58"/>
        <v>0</v>
      </c>
      <c r="M251" s="1">
        <f t="shared" si="59"/>
        <v>0</v>
      </c>
      <c r="N251" s="1">
        <f t="shared" si="60"/>
        <v>0</v>
      </c>
      <c r="O251" s="1">
        <f t="shared" si="61"/>
        <v>0</v>
      </c>
      <c r="P251" s="1">
        <f t="shared" si="62"/>
        <v>0</v>
      </c>
      <c r="Q251" s="1">
        <f t="shared" si="63"/>
        <v>0</v>
      </c>
      <c r="R251" s="1">
        <f t="shared" si="64"/>
        <v>0</v>
      </c>
      <c r="S251" s="1">
        <f t="shared" si="65"/>
        <v>0</v>
      </c>
    </row>
    <row r="252" spans="2:19">
      <c r="B252" s="83"/>
      <c r="C252" s="170" t="s">
        <v>111</v>
      </c>
      <c r="D252" s="216"/>
      <c r="E252" s="216"/>
      <c r="F252" s="216"/>
      <c r="G252" s="216"/>
      <c r="H252" s="1">
        <f t="shared" si="54"/>
        <v>0</v>
      </c>
      <c r="I252" s="1">
        <f t="shared" si="55"/>
        <v>0</v>
      </c>
      <c r="J252" s="1">
        <f t="shared" si="56"/>
        <v>0</v>
      </c>
      <c r="K252" s="1">
        <f t="shared" si="57"/>
        <v>0</v>
      </c>
      <c r="L252" s="1">
        <f t="shared" si="58"/>
        <v>0</v>
      </c>
      <c r="M252" s="1">
        <f t="shared" si="59"/>
        <v>0</v>
      </c>
      <c r="N252" s="1">
        <f t="shared" si="60"/>
        <v>0</v>
      </c>
      <c r="O252" s="1">
        <f t="shared" si="61"/>
        <v>0</v>
      </c>
      <c r="P252" s="1">
        <f t="shared" si="62"/>
        <v>0</v>
      </c>
      <c r="Q252" s="1">
        <f t="shared" si="63"/>
        <v>0</v>
      </c>
      <c r="R252" s="1">
        <f t="shared" si="64"/>
        <v>0</v>
      </c>
      <c r="S252" s="1">
        <f t="shared" si="65"/>
        <v>0</v>
      </c>
    </row>
    <row r="253" spans="2:19">
      <c r="B253" s="83"/>
      <c r="C253" s="170" t="s">
        <v>97</v>
      </c>
      <c r="D253" s="216"/>
      <c r="E253" s="216"/>
      <c r="F253" s="216"/>
      <c r="G253" s="216"/>
      <c r="H253" s="1">
        <f t="shared" si="54"/>
        <v>0</v>
      </c>
      <c r="I253" s="1">
        <f t="shared" si="55"/>
        <v>0</v>
      </c>
      <c r="J253" s="1">
        <f t="shared" si="56"/>
        <v>0</v>
      </c>
      <c r="K253" s="1">
        <f t="shared" si="57"/>
        <v>0</v>
      </c>
      <c r="L253" s="1">
        <f t="shared" si="58"/>
        <v>0</v>
      </c>
      <c r="M253" s="1">
        <f t="shared" si="59"/>
        <v>0</v>
      </c>
      <c r="N253" s="1">
        <f t="shared" si="60"/>
        <v>0</v>
      </c>
      <c r="O253" s="1">
        <f t="shared" si="61"/>
        <v>0</v>
      </c>
      <c r="P253" s="1">
        <f t="shared" si="62"/>
        <v>0</v>
      </c>
      <c r="Q253" s="1">
        <f t="shared" si="63"/>
        <v>0</v>
      </c>
      <c r="R253" s="1">
        <f t="shared" si="64"/>
        <v>0</v>
      </c>
      <c r="S253" s="1">
        <f t="shared" si="65"/>
        <v>0</v>
      </c>
    </row>
    <row r="254" spans="2:19">
      <c r="B254" s="83"/>
      <c r="C254" s="170" t="s">
        <v>98</v>
      </c>
      <c r="D254" s="216"/>
      <c r="E254" s="216"/>
      <c r="F254" s="216"/>
      <c r="G254" s="216"/>
      <c r="H254" s="1">
        <f t="shared" si="54"/>
        <v>0</v>
      </c>
      <c r="I254" s="1">
        <f t="shared" si="55"/>
        <v>0</v>
      </c>
      <c r="J254" s="1">
        <f t="shared" si="56"/>
        <v>0</v>
      </c>
      <c r="K254" s="1">
        <f t="shared" si="57"/>
        <v>0</v>
      </c>
      <c r="L254" s="1">
        <f t="shared" si="58"/>
        <v>0</v>
      </c>
      <c r="M254" s="1">
        <f t="shared" si="59"/>
        <v>0</v>
      </c>
      <c r="N254" s="1">
        <f t="shared" si="60"/>
        <v>0</v>
      </c>
      <c r="O254" s="1">
        <f t="shared" si="61"/>
        <v>0</v>
      </c>
      <c r="P254" s="1">
        <f t="shared" si="62"/>
        <v>0</v>
      </c>
      <c r="Q254" s="1">
        <f t="shared" si="63"/>
        <v>0</v>
      </c>
      <c r="R254" s="1">
        <f t="shared" si="64"/>
        <v>0</v>
      </c>
      <c r="S254" s="1">
        <f t="shared" si="65"/>
        <v>0</v>
      </c>
    </row>
    <row r="255" spans="2:19">
      <c r="B255" s="83"/>
      <c r="C255" s="170" t="s">
        <v>99</v>
      </c>
      <c r="D255" s="216"/>
      <c r="E255" s="216"/>
      <c r="F255" s="216"/>
      <c r="G255" s="216"/>
      <c r="H255" s="1">
        <f t="shared" si="54"/>
        <v>0</v>
      </c>
      <c r="I255" s="1">
        <f t="shared" si="55"/>
        <v>0</v>
      </c>
      <c r="J255" s="1">
        <f t="shared" si="56"/>
        <v>0</v>
      </c>
      <c r="K255" s="1">
        <f t="shared" si="57"/>
        <v>0</v>
      </c>
      <c r="L255" s="1">
        <f t="shared" si="58"/>
        <v>0</v>
      </c>
      <c r="M255" s="1">
        <f t="shared" si="59"/>
        <v>0</v>
      </c>
      <c r="N255" s="1">
        <f t="shared" si="60"/>
        <v>0</v>
      </c>
      <c r="O255" s="1">
        <f t="shared" si="61"/>
        <v>0</v>
      </c>
      <c r="P255" s="1">
        <f t="shared" si="62"/>
        <v>0</v>
      </c>
      <c r="Q255" s="1">
        <f t="shared" si="63"/>
        <v>0</v>
      </c>
      <c r="R255" s="1">
        <f t="shared" si="64"/>
        <v>0</v>
      </c>
      <c r="S255" s="1">
        <f t="shared" si="65"/>
        <v>0</v>
      </c>
    </row>
    <row r="256" spans="2:19">
      <c r="B256" s="83"/>
      <c r="C256" s="170" t="s">
        <v>122</v>
      </c>
      <c r="D256" s="216"/>
      <c r="E256" s="216"/>
      <c r="F256" s="216"/>
      <c r="G256" s="216"/>
      <c r="H256" s="1">
        <f t="shared" si="54"/>
        <v>0</v>
      </c>
      <c r="I256" s="1">
        <f t="shared" si="55"/>
        <v>0</v>
      </c>
      <c r="J256" s="1">
        <f t="shared" si="56"/>
        <v>0</v>
      </c>
      <c r="K256" s="1">
        <f t="shared" si="57"/>
        <v>0</v>
      </c>
      <c r="L256" s="1">
        <f t="shared" si="58"/>
        <v>0</v>
      </c>
      <c r="M256" s="1">
        <f t="shared" si="59"/>
        <v>0</v>
      </c>
      <c r="N256" s="1">
        <f t="shared" si="60"/>
        <v>0</v>
      </c>
      <c r="O256" s="1">
        <f t="shared" si="61"/>
        <v>0</v>
      </c>
      <c r="P256" s="1">
        <f t="shared" si="62"/>
        <v>0</v>
      </c>
      <c r="Q256" s="1">
        <f t="shared" si="63"/>
        <v>0</v>
      </c>
      <c r="R256" s="1">
        <f t="shared" si="64"/>
        <v>0</v>
      </c>
      <c r="S256" s="1">
        <f t="shared" si="65"/>
        <v>0</v>
      </c>
    </row>
    <row r="257" spans="1:19">
      <c r="B257" s="83"/>
      <c r="C257" s="170" t="s">
        <v>100</v>
      </c>
      <c r="D257" s="216"/>
      <c r="E257" s="216"/>
      <c r="F257" s="216"/>
      <c r="G257" s="216"/>
      <c r="H257" s="1">
        <f t="shared" si="54"/>
        <v>0</v>
      </c>
      <c r="I257" s="1">
        <f t="shared" si="55"/>
        <v>0</v>
      </c>
      <c r="J257" s="1">
        <f t="shared" si="56"/>
        <v>0</v>
      </c>
      <c r="K257" s="1">
        <f t="shared" si="57"/>
        <v>0</v>
      </c>
      <c r="L257" s="1">
        <f t="shared" si="58"/>
        <v>0</v>
      </c>
      <c r="M257" s="1">
        <f t="shared" si="59"/>
        <v>0</v>
      </c>
      <c r="N257" s="1">
        <f t="shared" si="60"/>
        <v>0</v>
      </c>
      <c r="O257" s="1">
        <f t="shared" si="61"/>
        <v>0</v>
      </c>
      <c r="P257" s="1">
        <f t="shared" si="62"/>
        <v>0</v>
      </c>
      <c r="Q257" s="1">
        <f t="shared" si="63"/>
        <v>0</v>
      </c>
      <c r="R257" s="1">
        <f t="shared" si="64"/>
        <v>0</v>
      </c>
      <c r="S257" s="1">
        <f t="shared" si="65"/>
        <v>0</v>
      </c>
    </row>
    <row r="258" spans="1:19">
      <c r="B258" s="83"/>
      <c r="D258" s="218"/>
      <c r="E258" s="217"/>
      <c r="F258" s="218"/>
      <c r="G258" s="218"/>
      <c r="H258" s="1">
        <f t="shared" si="54"/>
        <v>0</v>
      </c>
      <c r="I258" s="1">
        <f t="shared" si="55"/>
        <v>0</v>
      </c>
      <c r="J258" s="1">
        <f t="shared" si="56"/>
        <v>0</v>
      </c>
      <c r="K258" s="1">
        <f t="shared" si="57"/>
        <v>0</v>
      </c>
      <c r="L258" s="1">
        <f t="shared" si="58"/>
        <v>0</v>
      </c>
      <c r="M258" s="1">
        <f t="shared" si="59"/>
        <v>0</v>
      </c>
      <c r="N258" s="1">
        <f t="shared" si="60"/>
        <v>0</v>
      </c>
      <c r="O258" s="1">
        <f t="shared" si="61"/>
        <v>0</v>
      </c>
      <c r="P258" s="1">
        <f t="shared" si="62"/>
        <v>0</v>
      </c>
      <c r="Q258" s="1">
        <f t="shared" si="63"/>
        <v>0</v>
      </c>
      <c r="R258" s="1">
        <f t="shared" si="64"/>
        <v>0</v>
      </c>
      <c r="S258" s="1">
        <f t="shared" si="65"/>
        <v>0</v>
      </c>
    </row>
    <row r="259" spans="1:19" ht="27">
      <c r="B259" s="83"/>
      <c r="C259" s="51" t="s">
        <v>283</v>
      </c>
      <c r="D259" s="218"/>
      <c r="E259" s="217"/>
      <c r="F259" s="218"/>
      <c r="G259" s="218"/>
      <c r="H259" s="1">
        <f t="shared" si="54"/>
        <v>0</v>
      </c>
      <c r="I259" s="1">
        <f t="shared" si="55"/>
        <v>0</v>
      </c>
      <c r="J259" s="1">
        <f t="shared" si="56"/>
        <v>0</v>
      </c>
      <c r="K259" s="1">
        <f t="shared" si="57"/>
        <v>0</v>
      </c>
      <c r="L259" s="1">
        <f t="shared" si="58"/>
        <v>0</v>
      </c>
      <c r="M259" s="1">
        <f t="shared" si="59"/>
        <v>0</v>
      </c>
      <c r="N259" s="1">
        <f t="shared" si="60"/>
        <v>0</v>
      </c>
      <c r="O259" s="1">
        <f t="shared" si="61"/>
        <v>0</v>
      </c>
      <c r="P259" s="1">
        <f t="shared" si="62"/>
        <v>0</v>
      </c>
      <c r="Q259" s="1">
        <f t="shared" si="63"/>
        <v>0</v>
      </c>
      <c r="R259" s="1">
        <f t="shared" si="64"/>
        <v>0</v>
      </c>
      <c r="S259" s="1">
        <f t="shared" si="65"/>
        <v>0</v>
      </c>
    </row>
    <row r="260" spans="1:19">
      <c r="B260" s="83"/>
      <c r="C260" s="180" t="s">
        <v>547</v>
      </c>
      <c r="D260" s="218"/>
      <c r="E260" s="217"/>
      <c r="F260" s="218"/>
      <c r="G260" s="218"/>
      <c r="H260" s="1">
        <f t="shared" si="54"/>
        <v>0</v>
      </c>
      <c r="I260" s="1">
        <f t="shared" si="55"/>
        <v>0</v>
      </c>
      <c r="J260" s="1">
        <f t="shared" si="56"/>
        <v>0</v>
      </c>
      <c r="K260" s="1">
        <f t="shared" si="57"/>
        <v>0</v>
      </c>
      <c r="L260" s="1">
        <f t="shared" si="58"/>
        <v>0</v>
      </c>
      <c r="M260" s="1">
        <f t="shared" si="59"/>
        <v>0</v>
      </c>
      <c r="N260" s="1">
        <f t="shared" si="60"/>
        <v>0</v>
      </c>
      <c r="O260" s="1">
        <f t="shared" si="61"/>
        <v>0</v>
      </c>
      <c r="P260" s="1">
        <f t="shared" si="62"/>
        <v>0</v>
      </c>
      <c r="Q260" s="1">
        <f t="shared" si="63"/>
        <v>0</v>
      </c>
      <c r="R260" s="1">
        <f t="shared" si="64"/>
        <v>0</v>
      </c>
      <c r="S260" s="1">
        <f t="shared" si="65"/>
        <v>0</v>
      </c>
    </row>
    <row r="261" spans="1:19">
      <c r="B261" s="83"/>
      <c r="C261" s="180" t="s">
        <v>306</v>
      </c>
      <c r="D261" s="218"/>
      <c r="E261" s="217"/>
      <c r="F261" s="218"/>
      <c r="G261" s="218"/>
      <c r="H261" s="1">
        <f t="shared" si="54"/>
        <v>0</v>
      </c>
      <c r="I261" s="1">
        <f t="shared" si="55"/>
        <v>0</v>
      </c>
      <c r="J261" s="1">
        <f t="shared" si="56"/>
        <v>0</v>
      </c>
      <c r="K261" s="1">
        <f t="shared" si="57"/>
        <v>0</v>
      </c>
      <c r="L261" s="1">
        <f t="shared" si="58"/>
        <v>0</v>
      </c>
      <c r="M261" s="1">
        <f t="shared" si="59"/>
        <v>0</v>
      </c>
      <c r="N261" s="1">
        <f t="shared" si="60"/>
        <v>0</v>
      </c>
      <c r="O261" s="1">
        <f t="shared" si="61"/>
        <v>0</v>
      </c>
      <c r="P261" s="1">
        <f t="shared" si="62"/>
        <v>0</v>
      </c>
      <c r="Q261" s="1">
        <f t="shared" si="63"/>
        <v>0</v>
      </c>
      <c r="R261" s="1">
        <f t="shared" si="64"/>
        <v>0</v>
      </c>
      <c r="S261" s="1">
        <f t="shared" si="65"/>
        <v>0</v>
      </c>
    </row>
    <row r="262" spans="1:19">
      <c r="B262" s="83"/>
      <c r="C262" s="170" t="s">
        <v>95</v>
      </c>
      <c r="D262" s="218"/>
      <c r="E262" s="217"/>
      <c r="F262" s="218"/>
      <c r="G262" s="218"/>
      <c r="H262" s="1">
        <f t="shared" si="54"/>
        <v>0</v>
      </c>
      <c r="I262" s="1">
        <f t="shared" si="55"/>
        <v>0</v>
      </c>
      <c r="J262" s="1">
        <f t="shared" si="56"/>
        <v>0</v>
      </c>
      <c r="K262" s="1">
        <f t="shared" si="57"/>
        <v>0</v>
      </c>
      <c r="L262" s="1">
        <f t="shared" si="58"/>
        <v>0</v>
      </c>
      <c r="M262" s="1">
        <f t="shared" si="59"/>
        <v>0</v>
      </c>
      <c r="N262" s="1">
        <f t="shared" si="60"/>
        <v>0</v>
      </c>
      <c r="O262" s="1">
        <f t="shared" si="61"/>
        <v>0</v>
      </c>
      <c r="P262" s="1">
        <f t="shared" si="62"/>
        <v>0</v>
      </c>
      <c r="Q262" s="1">
        <f t="shared" si="63"/>
        <v>0</v>
      </c>
      <c r="R262" s="1">
        <f t="shared" si="64"/>
        <v>0</v>
      </c>
      <c r="S262" s="1">
        <f t="shared" si="65"/>
        <v>0</v>
      </c>
    </row>
    <row r="263" spans="1:19">
      <c r="B263" s="83"/>
      <c r="C263" s="170" t="s">
        <v>96</v>
      </c>
      <c r="D263" s="218"/>
      <c r="E263" s="217"/>
      <c r="F263" s="218"/>
      <c r="G263" s="218"/>
      <c r="H263" s="1">
        <f t="shared" si="54"/>
        <v>0</v>
      </c>
      <c r="I263" s="1">
        <f t="shared" si="55"/>
        <v>0</v>
      </c>
      <c r="J263" s="1">
        <f t="shared" si="56"/>
        <v>0</v>
      </c>
      <c r="K263" s="1">
        <f t="shared" si="57"/>
        <v>0</v>
      </c>
      <c r="L263" s="1">
        <f t="shared" si="58"/>
        <v>0</v>
      </c>
      <c r="M263" s="1">
        <f t="shared" si="59"/>
        <v>0</v>
      </c>
      <c r="N263" s="1">
        <f t="shared" si="60"/>
        <v>0</v>
      </c>
      <c r="O263" s="1">
        <f t="shared" si="61"/>
        <v>0</v>
      </c>
      <c r="P263" s="1">
        <f t="shared" si="62"/>
        <v>0</v>
      </c>
      <c r="Q263" s="1">
        <f t="shared" si="63"/>
        <v>0</v>
      </c>
      <c r="R263" s="1">
        <f t="shared" si="64"/>
        <v>0</v>
      </c>
      <c r="S263" s="1">
        <f t="shared" si="65"/>
        <v>0</v>
      </c>
    </row>
    <row r="264" spans="1:19">
      <c r="B264" s="83"/>
      <c r="C264" s="170" t="s">
        <v>111</v>
      </c>
      <c r="D264" s="218"/>
      <c r="E264" s="217"/>
      <c r="F264" s="218"/>
      <c r="G264" s="218"/>
      <c r="H264" s="1">
        <f t="shared" si="54"/>
        <v>0</v>
      </c>
      <c r="I264" s="1">
        <f t="shared" si="55"/>
        <v>0</v>
      </c>
      <c r="J264" s="1">
        <f t="shared" si="56"/>
        <v>0</v>
      </c>
      <c r="K264" s="1">
        <f t="shared" si="57"/>
        <v>0</v>
      </c>
      <c r="L264" s="1">
        <f t="shared" si="58"/>
        <v>0</v>
      </c>
      <c r="M264" s="1">
        <f t="shared" si="59"/>
        <v>0</v>
      </c>
      <c r="N264" s="1">
        <f t="shared" si="60"/>
        <v>0</v>
      </c>
      <c r="O264" s="1">
        <f t="shared" si="61"/>
        <v>0</v>
      </c>
      <c r="P264" s="1">
        <f t="shared" si="62"/>
        <v>0</v>
      </c>
      <c r="Q264" s="1">
        <f t="shared" si="63"/>
        <v>0</v>
      </c>
      <c r="R264" s="1">
        <f t="shared" si="64"/>
        <v>0</v>
      </c>
      <c r="S264" s="1">
        <f t="shared" si="65"/>
        <v>0</v>
      </c>
    </row>
    <row r="265" spans="1:19">
      <c r="B265" s="83"/>
      <c r="C265" s="170" t="s">
        <v>97</v>
      </c>
      <c r="D265" s="218"/>
      <c r="E265" s="217"/>
      <c r="F265" s="218"/>
      <c r="G265" s="218"/>
      <c r="H265" s="1">
        <f t="shared" si="54"/>
        <v>0</v>
      </c>
      <c r="I265" s="1">
        <f t="shared" si="55"/>
        <v>0</v>
      </c>
      <c r="J265" s="1">
        <f t="shared" si="56"/>
        <v>0</v>
      </c>
      <c r="K265" s="1">
        <f t="shared" si="57"/>
        <v>0</v>
      </c>
      <c r="L265" s="1">
        <f t="shared" si="58"/>
        <v>0</v>
      </c>
      <c r="M265" s="1">
        <f t="shared" si="59"/>
        <v>0</v>
      </c>
      <c r="N265" s="1">
        <f t="shared" si="60"/>
        <v>0</v>
      </c>
      <c r="O265" s="1">
        <f t="shared" si="61"/>
        <v>0</v>
      </c>
      <c r="P265" s="1">
        <f t="shared" si="62"/>
        <v>0</v>
      </c>
      <c r="Q265" s="1">
        <f t="shared" si="63"/>
        <v>0</v>
      </c>
      <c r="R265" s="1">
        <f t="shared" si="64"/>
        <v>0</v>
      </c>
      <c r="S265" s="1">
        <f t="shared" si="65"/>
        <v>0</v>
      </c>
    </row>
    <row r="266" spans="1:19">
      <c r="B266" s="83"/>
      <c r="C266" s="170" t="s">
        <v>98</v>
      </c>
      <c r="D266" s="218"/>
      <c r="E266" s="217"/>
      <c r="F266" s="218"/>
      <c r="G266" s="218"/>
      <c r="H266" s="1">
        <f t="shared" si="54"/>
        <v>0</v>
      </c>
      <c r="I266" s="1">
        <f t="shared" si="55"/>
        <v>0</v>
      </c>
      <c r="J266" s="1">
        <f t="shared" si="56"/>
        <v>0</v>
      </c>
      <c r="K266" s="1">
        <f t="shared" si="57"/>
        <v>0</v>
      </c>
      <c r="L266" s="1">
        <f t="shared" si="58"/>
        <v>0</v>
      </c>
      <c r="M266" s="1">
        <f t="shared" si="59"/>
        <v>0</v>
      </c>
      <c r="N266" s="1">
        <f t="shared" si="60"/>
        <v>0</v>
      </c>
      <c r="O266" s="1">
        <f t="shared" si="61"/>
        <v>0</v>
      </c>
      <c r="P266" s="1">
        <f t="shared" si="62"/>
        <v>0</v>
      </c>
      <c r="Q266" s="1">
        <f t="shared" si="63"/>
        <v>0</v>
      </c>
      <c r="R266" s="1">
        <f t="shared" si="64"/>
        <v>0</v>
      </c>
      <c r="S266" s="1">
        <f t="shared" si="65"/>
        <v>0</v>
      </c>
    </row>
    <row r="267" spans="1:19">
      <c r="B267" s="83"/>
      <c r="C267" s="170" t="s">
        <v>99</v>
      </c>
      <c r="D267" s="218"/>
      <c r="E267" s="217"/>
      <c r="F267" s="218"/>
      <c r="G267" s="218"/>
      <c r="H267" s="1">
        <f t="shared" si="54"/>
        <v>0</v>
      </c>
      <c r="I267" s="1">
        <f t="shared" si="55"/>
        <v>0</v>
      </c>
      <c r="J267" s="1">
        <f t="shared" si="56"/>
        <v>0</v>
      </c>
      <c r="K267" s="1">
        <f t="shared" si="57"/>
        <v>0</v>
      </c>
      <c r="L267" s="1">
        <f t="shared" si="58"/>
        <v>0</v>
      </c>
      <c r="M267" s="1">
        <f t="shared" si="59"/>
        <v>0</v>
      </c>
      <c r="N267" s="1">
        <f t="shared" si="60"/>
        <v>0</v>
      </c>
      <c r="O267" s="1">
        <f t="shared" si="61"/>
        <v>0</v>
      </c>
      <c r="P267" s="1">
        <f t="shared" si="62"/>
        <v>0</v>
      </c>
      <c r="Q267" s="1">
        <f t="shared" si="63"/>
        <v>0</v>
      </c>
      <c r="R267" s="1">
        <f t="shared" si="64"/>
        <v>0</v>
      </c>
      <c r="S267" s="1">
        <f t="shared" si="65"/>
        <v>0</v>
      </c>
    </row>
    <row r="268" spans="1:19">
      <c r="B268" s="83"/>
      <c r="C268" s="170" t="s">
        <v>122</v>
      </c>
      <c r="D268" s="218"/>
      <c r="E268" s="217"/>
      <c r="F268" s="218"/>
      <c r="G268" s="218"/>
      <c r="H268" s="1">
        <f t="shared" si="54"/>
        <v>0</v>
      </c>
      <c r="I268" s="1">
        <f t="shared" si="55"/>
        <v>0</v>
      </c>
      <c r="J268" s="1">
        <f t="shared" si="56"/>
        <v>0</v>
      </c>
      <c r="K268" s="1">
        <f t="shared" si="57"/>
        <v>0</v>
      </c>
      <c r="L268" s="1">
        <f t="shared" si="58"/>
        <v>0</v>
      </c>
      <c r="M268" s="1">
        <f t="shared" si="59"/>
        <v>0</v>
      </c>
      <c r="N268" s="1">
        <f t="shared" si="60"/>
        <v>0</v>
      </c>
      <c r="O268" s="1">
        <f t="shared" si="61"/>
        <v>0</v>
      </c>
      <c r="P268" s="1">
        <f t="shared" si="62"/>
        <v>0</v>
      </c>
      <c r="Q268" s="1">
        <f t="shared" si="63"/>
        <v>0</v>
      </c>
      <c r="R268" s="1">
        <f t="shared" si="64"/>
        <v>0</v>
      </c>
      <c r="S268" s="1">
        <f t="shared" si="65"/>
        <v>0</v>
      </c>
    </row>
    <row r="269" spans="1:19">
      <c r="B269" s="83"/>
      <c r="C269" s="170" t="s">
        <v>100</v>
      </c>
      <c r="D269" s="218"/>
      <c r="E269" s="217"/>
      <c r="F269" s="218"/>
      <c r="G269" s="218"/>
      <c r="H269" s="1">
        <f t="shared" si="54"/>
        <v>0</v>
      </c>
      <c r="I269" s="1">
        <f t="shared" si="55"/>
        <v>0</v>
      </c>
      <c r="J269" s="1">
        <f t="shared" si="56"/>
        <v>0</v>
      </c>
      <c r="K269" s="1">
        <f t="shared" si="57"/>
        <v>0</v>
      </c>
      <c r="L269" s="1">
        <f t="shared" si="58"/>
        <v>0</v>
      </c>
      <c r="M269" s="1">
        <f t="shared" si="59"/>
        <v>0</v>
      </c>
      <c r="N269" s="1">
        <f t="shared" si="60"/>
        <v>0</v>
      </c>
      <c r="O269" s="1">
        <f t="shared" si="61"/>
        <v>0</v>
      </c>
      <c r="P269" s="1">
        <f t="shared" si="62"/>
        <v>0</v>
      </c>
      <c r="Q269" s="1">
        <f t="shared" si="63"/>
        <v>0</v>
      </c>
      <c r="R269" s="1">
        <f t="shared" si="64"/>
        <v>0</v>
      </c>
      <c r="S269" s="1">
        <f t="shared" si="65"/>
        <v>0</v>
      </c>
    </row>
    <row r="270" spans="1:19">
      <c r="B270" s="83"/>
      <c r="D270" s="218"/>
      <c r="E270" s="217"/>
      <c r="F270" s="218"/>
      <c r="G270" s="218"/>
      <c r="H270" s="1">
        <f t="shared" si="54"/>
        <v>0</v>
      </c>
      <c r="I270" s="1">
        <f t="shared" si="55"/>
        <v>0</v>
      </c>
      <c r="J270" s="1">
        <f t="shared" si="56"/>
        <v>0</v>
      </c>
      <c r="K270" s="1">
        <f t="shared" si="57"/>
        <v>0</v>
      </c>
      <c r="L270" s="1">
        <f t="shared" si="58"/>
        <v>0</v>
      </c>
      <c r="M270" s="1">
        <f t="shared" si="59"/>
        <v>0</v>
      </c>
      <c r="N270" s="1">
        <f t="shared" si="60"/>
        <v>0</v>
      </c>
      <c r="O270" s="1">
        <f t="shared" si="61"/>
        <v>0</v>
      </c>
      <c r="P270" s="1">
        <f t="shared" si="62"/>
        <v>0</v>
      </c>
      <c r="Q270" s="1">
        <f t="shared" si="63"/>
        <v>0</v>
      </c>
      <c r="R270" s="1">
        <f t="shared" si="64"/>
        <v>0</v>
      </c>
      <c r="S270" s="1">
        <f t="shared" si="65"/>
        <v>0</v>
      </c>
    </row>
    <row r="271" spans="1:19" ht="40.5">
      <c r="A271" s="124">
        <v>1</v>
      </c>
      <c r="B271" s="123"/>
      <c r="C271" s="95" t="s">
        <v>617</v>
      </c>
      <c r="D271" s="218"/>
      <c r="E271" s="217"/>
      <c r="F271" s="218"/>
      <c r="G271" s="218"/>
      <c r="H271" s="1">
        <f t="shared" si="54"/>
        <v>0</v>
      </c>
      <c r="I271" s="1">
        <f t="shared" si="55"/>
        <v>0</v>
      </c>
      <c r="J271" s="1">
        <f t="shared" si="56"/>
        <v>0</v>
      </c>
      <c r="K271" s="1">
        <f t="shared" si="57"/>
        <v>0</v>
      </c>
      <c r="L271" s="1">
        <f t="shared" si="58"/>
        <v>0</v>
      </c>
      <c r="M271" s="1">
        <f t="shared" si="59"/>
        <v>0</v>
      </c>
      <c r="N271" s="1">
        <f t="shared" si="60"/>
        <v>0</v>
      </c>
      <c r="O271" s="1">
        <f t="shared" si="61"/>
        <v>0</v>
      </c>
      <c r="P271" s="1">
        <f t="shared" si="62"/>
        <v>0</v>
      </c>
      <c r="Q271" s="1">
        <f t="shared" si="63"/>
        <v>0</v>
      </c>
      <c r="R271" s="1">
        <f t="shared" si="64"/>
        <v>0</v>
      </c>
      <c r="S271" s="1">
        <f t="shared" si="65"/>
        <v>0</v>
      </c>
    </row>
    <row r="272" spans="1:19" ht="40.5">
      <c r="A272" s="124"/>
      <c r="B272" s="123"/>
      <c r="C272" s="96" t="s">
        <v>286</v>
      </c>
      <c r="D272" s="218"/>
      <c r="E272" s="217"/>
      <c r="F272" s="218"/>
      <c r="G272" s="218"/>
      <c r="H272" s="1">
        <f t="shared" si="54"/>
        <v>0</v>
      </c>
      <c r="I272" s="1">
        <f t="shared" si="55"/>
        <v>0</v>
      </c>
      <c r="J272" s="1">
        <f t="shared" si="56"/>
        <v>0</v>
      </c>
      <c r="K272" s="1">
        <f t="shared" si="57"/>
        <v>0</v>
      </c>
      <c r="L272" s="1">
        <f t="shared" si="58"/>
        <v>0</v>
      </c>
      <c r="M272" s="1">
        <f t="shared" si="59"/>
        <v>0</v>
      </c>
      <c r="N272" s="1">
        <f t="shared" si="60"/>
        <v>0</v>
      </c>
      <c r="O272" s="1">
        <f t="shared" si="61"/>
        <v>0</v>
      </c>
      <c r="P272" s="1">
        <f t="shared" si="62"/>
        <v>0</v>
      </c>
      <c r="Q272" s="1">
        <f t="shared" si="63"/>
        <v>0</v>
      </c>
      <c r="R272" s="1">
        <f t="shared" si="64"/>
        <v>0</v>
      </c>
      <c r="S272" s="1">
        <f t="shared" si="65"/>
        <v>0</v>
      </c>
    </row>
    <row r="273" spans="1:19">
      <c r="A273" s="124"/>
      <c r="B273" s="123"/>
      <c r="C273" s="96" t="s">
        <v>277</v>
      </c>
      <c r="D273" s="218"/>
      <c r="E273" s="217"/>
      <c r="F273" s="218"/>
      <c r="G273" s="218"/>
      <c r="H273" s="1">
        <f t="shared" si="54"/>
        <v>0</v>
      </c>
      <c r="I273" s="1">
        <f t="shared" si="55"/>
        <v>0</v>
      </c>
      <c r="J273" s="1">
        <f t="shared" si="56"/>
        <v>0</v>
      </c>
      <c r="K273" s="1">
        <f t="shared" si="57"/>
        <v>0</v>
      </c>
      <c r="L273" s="1">
        <f t="shared" si="58"/>
        <v>0</v>
      </c>
      <c r="M273" s="1">
        <f t="shared" si="59"/>
        <v>0</v>
      </c>
      <c r="N273" s="1">
        <f t="shared" si="60"/>
        <v>0</v>
      </c>
      <c r="O273" s="1">
        <f t="shared" si="61"/>
        <v>0</v>
      </c>
      <c r="P273" s="1">
        <f t="shared" si="62"/>
        <v>0</v>
      </c>
      <c r="Q273" s="1">
        <f t="shared" si="63"/>
        <v>0</v>
      </c>
      <c r="R273" s="1">
        <f t="shared" si="64"/>
        <v>0</v>
      </c>
      <c r="S273" s="1">
        <f t="shared" si="65"/>
        <v>0</v>
      </c>
    </row>
    <row r="274" spans="1:19">
      <c r="A274" s="124"/>
      <c r="B274" s="123"/>
      <c r="C274" s="96" t="s">
        <v>276</v>
      </c>
      <c r="D274" s="218"/>
      <c r="E274" s="217"/>
      <c r="F274" s="218"/>
      <c r="G274" s="218"/>
      <c r="H274" s="1">
        <f t="shared" si="54"/>
        <v>0</v>
      </c>
      <c r="I274" s="1">
        <f t="shared" si="55"/>
        <v>0</v>
      </c>
      <c r="J274" s="1">
        <f t="shared" si="56"/>
        <v>0</v>
      </c>
      <c r="K274" s="1">
        <f t="shared" si="57"/>
        <v>0</v>
      </c>
      <c r="L274" s="1">
        <f t="shared" si="58"/>
        <v>0</v>
      </c>
      <c r="M274" s="1">
        <f t="shared" si="59"/>
        <v>0</v>
      </c>
      <c r="N274" s="1">
        <f t="shared" si="60"/>
        <v>0</v>
      </c>
      <c r="O274" s="1">
        <f t="shared" si="61"/>
        <v>0</v>
      </c>
      <c r="P274" s="1">
        <f t="shared" si="62"/>
        <v>0</v>
      </c>
      <c r="Q274" s="1">
        <f t="shared" si="63"/>
        <v>0</v>
      </c>
      <c r="R274" s="1">
        <f t="shared" si="64"/>
        <v>0</v>
      </c>
      <c r="S274" s="1">
        <f t="shared" si="65"/>
        <v>0</v>
      </c>
    </row>
    <row r="275" spans="1:19" ht="26.25" customHeight="1">
      <c r="A275" s="124"/>
      <c r="B275" s="123"/>
      <c r="C275" s="96" t="s">
        <v>284</v>
      </c>
      <c r="D275" s="218"/>
      <c r="E275" s="217"/>
      <c r="F275" s="218"/>
      <c r="G275" s="218"/>
      <c r="H275" s="1">
        <f t="shared" si="54"/>
        <v>0</v>
      </c>
      <c r="I275" s="1">
        <f t="shared" si="55"/>
        <v>0</v>
      </c>
      <c r="J275" s="1">
        <f t="shared" si="56"/>
        <v>0</v>
      </c>
      <c r="K275" s="1">
        <f t="shared" si="57"/>
        <v>0</v>
      </c>
      <c r="L275" s="1">
        <f t="shared" si="58"/>
        <v>0</v>
      </c>
      <c r="M275" s="1">
        <f t="shared" si="59"/>
        <v>0</v>
      </c>
      <c r="N275" s="1">
        <f t="shared" si="60"/>
        <v>0</v>
      </c>
      <c r="O275" s="1">
        <f t="shared" si="61"/>
        <v>0</v>
      </c>
      <c r="P275" s="1">
        <f t="shared" si="62"/>
        <v>0</v>
      </c>
      <c r="Q275" s="1">
        <f t="shared" si="63"/>
        <v>0</v>
      </c>
      <c r="R275" s="1">
        <f t="shared" si="64"/>
        <v>0</v>
      </c>
      <c r="S275" s="1">
        <f t="shared" si="65"/>
        <v>0</v>
      </c>
    </row>
    <row r="276" spans="1:19">
      <c r="A276" s="124"/>
      <c r="B276" s="123"/>
      <c r="C276" s="96" t="s">
        <v>278</v>
      </c>
      <c r="D276" s="218"/>
      <c r="E276" s="217"/>
      <c r="F276" s="218"/>
      <c r="G276" s="218"/>
      <c r="H276" s="1">
        <f t="shared" si="54"/>
        <v>0</v>
      </c>
      <c r="I276" s="1">
        <f t="shared" si="55"/>
        <v>0</v>
      </c>
      <c r="J276" s="1">
        <f t="shared" si="56"/>
        <v>0</v>
      </c>
      <c r="K276" s="1">
        <f t="shared" si="57"/>
        <v>0</v>
      </c>
      <c r="L276" s="1">
        <f t="shared" si="58"/>
        <v>0</v>
      </c>
      <c r="M276" s="1">
        <f t="shared" si="59"/>
        <v>0</v>
      </c>
      <c r="N276" s="1">
        <f t="shared" si="60"/>
        <v>0</v>
      </c>
      <c r="O276" s="1">
        <f t="shared" si="61"/>
        <v>0</v>
      </c>
      <c r="P276" s="1">
        <f t="shared" si="62"/>
        <v>0</v>
      </c>
      <c r="Q276" s="1">
        <f t="shared" si="63"/>
        <v>0</v>
      </c>
      <c r="R276" s="1">
        <f t="shared" si="64"/>
        <v>0</v>
      </c>
      <c r="S276" s="1">
        <f t="shared" si="65"/>
        <v>0</v>
      </c>
    </row>
    <row r="277" spans="1:19">
      <c r="A277" s="124"/>
      <c r="B277" s="123"/>
      <c r="C277" s="96" t="s">
        <v>279</v>
      </c>
      <c r="D277" s="218"/>
      <c r="E277" s="217"/>
      <c r="F277" s="218"/>
      <c r="G277" s="218"/>
      <c r="H277" s="1">
        <f t="shared" si="54"/>
        <v>0</v>
      </c>
      <c r="I277" s="1">
        <f t="shared" si="55"/>
        <v>0</v>
      </c>
      <c r="J277" s="1">
        <f t="shared" si="56"/>
        <v>0</v>
      </c>
      <c r="K277" s="1">
        <f t="shared" si="57"/>
        <v>0</v>
      </c>
      <c r="L277" s="1">
        <f t="shared" si="58"/>
        <v>0</v>
      </c>
      <c r="M277" s="1">
        <f t="shared" si="59"/>
        <v>0</v>
      </c>
      <c r="N277" s="1">
        <f t="shared" si="60"/>
        <v>0</v>
      </c>
      <c r="O277" s="1">
        <f t="shared" si="61"/>
        <v>0</v>
      </c>
      <c r="P277" s="1">
        <f t="shared" si="62"/>
        <v>0</v>
      </c>
      <c r="Q277" s="1">
        <f t="shared" si="63"/>
        <v>0</v>
      </c>
      <c r="R277" s="1">
        <f t="shared" si="64"/>
        <v>0</v>
      </c>
      <c r="S277" s="1">
        <f t="shared" si="65"/>
        <v>0</v>
      </c>
    </row>
    <row r="278" spans="1:19">
      <c r="A278" s="124"/>
      <c r="B278" s="123"/>
      <c r="C278" s="96" t="s">
        <v>280</v>
      </c>
      <c r="D278" s="218"/>
      <c r="E278" s="217"/>
      <c r="F278" s="218"/>
      <c r="G278" s="218"/>
      <c r="H278" s="1">
        <f t="shared" si="54"/>
        <v>0</v>
      </c>
      <c r="I278" s="1">
        <f t="shared" si="55"/>
        <v>0</v>
      </c>
      <c r="J278" s="1">
        <f t="shared" si="56"/>
        <v>0</v>
      </c>
      <c r="K278" s="1">
        <f t="shared" si="57"/>
        <v>0</v>
      </c>
      <c r="L278" s="1">
        <f t="shared" si="58"/>
        <v>0</v>
      </c>
      <c r="M278" s="1">
        <f t="shared" si="59"/>
        <v>0</v>
      </c>
      <c r="N278" s="1">
        <f t="shared" si="60"/>
        <v>0</v>
      </c>
      <c r="O278" s="1">
        <f t="shared" si="61"/>
        <v>0</v>
      </c>
      <c r="P278" s="1">
        <f t="shared" si="62"/>
        <v>0</v>
      </c>
      <c r="Q278" s="1">
        <f t="shared" si="63"/>
        <v>0</v>
      </c>
      <c r="R278" s="1">
        <f t="shared" si="64"/>
        <v>0</v>
      </c>
      <c r="S278" s="1">
        <f t="shared" si="65"/>
        <v>0</v>
      </c>
    </row>
    <row r="279" spans="1:19" ht="27">
      <c r="A279" s="124"/>
      <c r="B279" s="123"/>
      <c r="C279" s="96" t="s">
        <v>302</v>
      </c>
      <c r="D279" s="218"/>
      <c r="E279" s="217"/>
      <c r="F279" s="218"/>
      <c r="G279" s="218"/>
      <c r="H279" s="1">
        <f t="shared" si="54"/>
        <v>0</v>
      </c>
      <c r="I279" s="1">
        <f t="shared" si="55"/>
        <v>0</v>
      </c>
      <c r="J279" s="1">
        <f t="shared" si="56"/>
        <v>0</v>
      </c>
      <c r="K279" s="1">
        <f t="shared" si="57"/>
        <v>0</v>
      </c>
      <c r="L279" s="1">
        <f t="shared" si="58"/>
        <v>0</v>
      </c>
      <c r="M279" s="1">
        <f t="shared" si="59"/>
        <v>0</v>
      </c>
      <c r="N279" s="1">
        <f t="shared" si="60"/>
        <v>0</v>
      </c>
      <c r="O279" s="1">
        <f t="shared" si="61"/>
        <v>0</v>
      </c>
      <c r="P279" s="1">
        <f t="shared" si="62"/>
        <v>0</v>
      </c>
      <c r="Q279" s="1">
        <f t="shared" si="63"/>
        <v>0</v>
      </c>
      <c r="R279" s="1">
        <f t="shared" si="64"/>
        <v>0</v>
      </c>
      <c r="S279" s="1">
        <f t="shared" si="65"/>
        <v>0</v>
      </c>
    </row>
    <row r="280" spans="1:19" ht="54">
      <c r="A280" s="124"/>
      <c r="B280" s="123"/>
      <c r="C280" s="96" t="s">
        <v>687</v>
      </c>
      <c r="D280" s="218"/>
      <c r="E280" s="217"/>
      <c r="F280" s="218"/>
      <c r="G280" s="218"/>
      <c r="H280" s="1">
        <f t="shared" si="54"/>
        <v>0</v>
      </c>
      <c r="I280" s="1">
        <f t="shared" si="55"/>
        <v>0</v>
      </c>
      <c r="J280" s="1">
        <f t="shared" si="56"/>
        <v>0</v>
      </c>
      <c r="K280" s="1">
        <f t="shared" si="57"/>
        <v>0</v>
      </c>
      <c r="L280" s="1">
        <f t="shared" si="58"/>
        <v>0</v>
      </c>
      <c r="M280" s="1">
        <f t="shared" si="59"/>
        <v>0</v>
      </c>
      <c r="N280" s="1">
        <f t="shared" si="60"/>
        <v>0</v>
      </c>
      <c r="O280" s="1">
        <f t="shared" si="61"/>
        <v>0</v>
      </c>
      <c r="P280" s="1">
        <f t="shared" si="62"/>
        <v>0</v>
      </c>
      <c r="Q280" s="1">
        <f t="shared" si="63"/>
        <v>0</v>
      </c>
      <c r="R280" s="1">
        <f t="shared" si="64"/>
        <v>0</v>
      </c>
      <c r="S280" s="1">
        <f t="shared" si="65"/>
        <v>0</v>
      </c>
    </row>
    <row r="281" spans="1:19">
      <c r="B281" s="110" t="s">
        <v>16</v>
      </c>
      <c r="C281" s="119" t="s">
        <v>320</v>
      </c>
      <c r="D281" s="228" t="s">
        <v>8</v>
      </c>
      <c r="E281" s="208">
        <v>1</v>
      </c>
      <c r="F281" s="219"/>
      <c r="G281" s="184">
        <f>SUMPRODUCT(E282:E287,F282:F287)</f>
        <v>0</v>
      </c>
      <c r="H281" s="1">
        <f t="shared" si="54"/>
        <v>0</v>
      </c>
      <c r="I281" s="1">
        <f t="shared" si="55"/>
        <v>0</v>
      </c>
      <c r="J281" s="1">
        <f t="shared" si="56"/>
        <v>0</v>
      </c>
      <c r="K281" s="1">
        <f t="shared" si="57"/>
        <v>0</v>
      </c>
      <c r="L281" s="1">
        <f t="shared" si="58"/>
        <v>0</v>
      </c>
      <c r="M281" s="1">
        <f t="shared" si="59"/>
        <v>0</v>
      </c>
      <c r="N281" s="1">
        <f t="shared" si="60"/>
        <v>0</v>
      </c>
      <c r="O281" s="1">
        <f t="shared" si="61"/>
        <v>0</v>
      </c>
      <c r="P281" s="1">
        <f t="shared" si="62"/>
        <v>0</v>
      </c>
      <c r="Q281" s="1">
        <f t="shared" si="63"/>
        <v>0</v>
      </c>
      <c r="R281" s="1">
        <f t="shared" si="64"/>
        <v>0</v>
      </c>
      <c r="S281" s="1">
        <f t="shared" si="65"/>
        <v>0</v>
      </c>
    </row>
    <row r="282" spans="1:19">
      <c r="B282" s="179" t="s">
        <v>22</v>
      </c>
      <c r="C282" s="8" t="s">
        <v>369</v>
      </c>
      <c r="D282" s="226" t="s">
        <v>12</v>
      </c>
      <c r="E282" s="210">
        <v>4</v>
      </c>
      <c r="F282" s="30"/>
      <c r="H282" s="1">
        <f t="shared" si="54"/>
        <v>0</v>
      </c>
      <c r="I282" s="1">
        <f t="shared" si="55"/>
        <v>0</v>
      </c>
      <c r="J282" s="1">
        <f t="shared" si="56"/>
        <v>0</v>
      </c>
      <c r="K282" s="1">
        <f t="shared" si="57"/>
        <v>0</v>
      </c>
      <c r="L282" s="1">
        <f t="shared" si="58"/>
        <v>0</v>
      </c>
      <c r="M282" s="1">
        <f t="shared" si="59"/>
        <v>0</v>
      </c>
      <c r="N282" s="1">
        <f t="shared" si="60"/>
        <v>0</v>
      </c>
      <c r="O282" s="1">
        <f t="shared" si="61"/>
        <v>0</v>
      </c>
      <c r="P282" s="1">
        <f t="shared" si="62"/>
        <v>0</v>
      </c>
      <c r="Q282" s="1">
        <f t="shared" si="63"/>
        <v>0</v>
      </c>
      <c r="R282" s="1">
        <f t="shared" si="64"/>
        <v>0</v>
      </c>
      <c r="S282" s="1">
        <f t="shared" si="65"/>
        <v>0</v>
      </c>
    </row>
    <row r="283" spans="1:19">
      <c r="B283" s="179" t="s">
        <v>21</v>
      </c>
      <c r="C283" s="8" t="s">
        <v>443</v>
      </c>
      <c r="D283" s="226" t="s">
        <v>12</v>
      </c>
      <c r="E283" s="210">
        <v>4</v>
      </c>
      <c r="F283" s="30"/>
      <c r="H283" s="1">
        <f t="shared" si="54"/>
        <v>0</v>
      </c>
      <c r="I283" s="1">
        <f t="shared" si="55"/>
        <v>0</v>
      </c>
      <c r="J283" s="1">
        <f t="shared" si="56"/>
        <v>0</v>
      </c>
      <c r="K283" s="1">
        <f t="shared" si="57"/>
        <v>0</v>
      </c>
      <c r="L283" s="1">
        <f t="shared" si="58"/>
        <v>0</v>
      </c>
      <c r="M283" s="1">
        <f t="shared" si="59"/>
        <v>0</v>
      </c>
      <c r="N283" s="1">
        <f t="shared" si="60"/>
        <v>0</v>
      </c>
      <c r="O283" s="1">
        <f t="shared" si="61"/>
        <v>0</v>
      </c>
      <c r="P283" s="1">
        <f t="shared" si="62"/>
        <v>0</v>
      </c>
      <c r="Q283" s="1">
        <f t="shared" si="63"/>
        <v>0</v>
      </c>
      <c r="R283" s="1">
        <f t="shared" si="64"/>
        <v>0</v>
      </c>
      <c r="S283" s="1">
        <f t="shared" si="65"/>
        <v>0</v>
      </c>
    </row>
    <row r="284" spans="1:19">
      <c r="B284" s="179" t="s">
        <v>261</v>
      </c>
      <c r="C284" s="8" t="s">
        <v>444</v>
      </c>
      <c r="D284" s="226" t="s">
        <v>12</v>
      </c>
      <c r="E284" s="210">
        <v>4</v>
      </c>
      <c r="F284" s="30"/>
      <c r="H284" s="1">
        <f t="shared" si="54"/>
        <v>0</v>
      </c>
      <c r="I284" s="1">
        <f t="shared" si="55"/>
        <v>0</v>
      </c>
      <c r="J284" s="1">
        <f t="shared" si="56"/>
        <v>0</v>
      </c>
      <c r="K284" s="1">
        <f t="shared" si="57"/>
        <v>0</v>
      </c>
      <c r="L284" s="1">
        <f t="shared" si="58"/>
        <v>0</v>
      </c>
      <c r="M284" s="1">
        <f t="shared" si="59"/>
        <v>0</v>
      </c>
      <c r="N284" s="1">
        <f t="shared" si="60"/>
        <v>0</v>
      </c>
      <c r="O284" s="1">
        <f t="shared" si="61"/>
        <v>0</v>
      </c>
      <c r="P284" s="1">
        <f t="shared" si="62"/>
        <v>0</v>
      </c>
      <c r="Q284" s="1">
        <f t="shared" si="63"/>
        <v>0</v>
      </c>
      <c r="R284" s="1">
        <f t="shared" si="64"/>
        <v>0</v>
      </c>
      <c r="S284" s="1">
        <f t="shared" si="65"/>
        <v>0</v>
      </c>
    </row>
    <row r="285" spans="1:19">
      <c r="B285" s="179" t="s">
        <v>265</v>
      </c>
      <c r="C285" s="8" t="s">
        <v>445</v>
      </c>
      <c r="D285" s="226" t="s">
        <v>12</v>
      </c>
      <c r="E285" s="210">
        <v>4</v>
      </c>
      <c r="F285" s="30"/>
      <c r="H285" s="1">
        <f t="shared" si="54"/>
        <v>0</v>
      </c>
      <c r="I285" s="1">
        <f t="shared" si="55"/>
        <v>0</v>
      </c>
      <c r="J285" s="1">
        <f t="shared" si="56"/>
        <v>0</v>
      </c>
      <c r="K285" s="1">
        <f t="shared" si="57"/>
        <v>0</v>
      </c>
      <c r="L285" s="1">
        <f t="shared" si="58"/>
        <v>0</v>
      </c>
      <c r="M285" s="1">
        <f t="shared" si="59"/>
        <v>0</v>
      </c>
      <c r="N285" s="1">
        <f t="shared" si="60"/>
        <v>0</v>
      </c>
      <c r="O285" s="1">
        <f t="shared" si="61"/>
        <v>0</v>
      </c>
      <c r="P285" s="1">
        <f t="shared" si="62"/>
        <v>0</v>
      </c>
      <c r="Q285" s="1">
        <f t="shared" si="63"/>
        <v>0</v>
      </c>
      <c r="R285" s="1">
        <f t="shared" si="64"/>
        <v>0</v>
      </c>
      <c r="S285" s="1">
        <f t="shared" si="65"/>
        <v>0</v>
      </c>
    </row>
    <row r="286" spans="1:19">
      <c r="B286" s="179" t="s">
        <v>266</v>
      </c>
      <c r="C286" s="188" t="s">
        <v>485</v>
      </c>
      <c r="D286" s="226" t="s">
        <v>12</v>
      </c>
      <c r="E286" s="210">
        <v>4</v>
      </c>
      <c r="F286" s="30"/>
      <c r="G286" s="22"/>
      <c r="H286" s="1">
        <f t="shared" si="54"/>
        <v>0</v>
      </c>
      <c r="I286" s="1">
        <f t="shared" si="55"/>
        <v>0</v>
      </c>
      <c r="J286" s="1">
        <f t="shared" si="56"/>
        <v>0</v>
      </c>
      <c r="K286" s="1">
        <f t="shared" si="57"/>
        <v>0</v>
      </c>
      <c r="L286" s="1">
        <f t="shared" si="58"/>
        <v>0</v>
      </c>
      <c r="M286" s="1">
        <f t="shared" si="59"/>
        <v>0</v>
      </c>
      <c r="N286" s="1">
        <f t="shared" si="60"/>
        <v>0</v>
      </c>
      <c r="O286" s="1">
        <f t="shared" si="61"/>
        <v>0</v>
      </c>
      <c r="P286" s="1">
        <f t="shared" si="62"/>
        <v>0</v>
      </c>
      <c r="Q286" s="1">
        <f t="shared" si="63"/>
        <v>0</v>
      </c>
      <c r="R286" s="1">
        <f t="shared" si="64"/>
        <v>0</v>
      </c>
      <c r="S286" s="1">
        <f t="shared" si="65"/>
        <v>0</v>
      </c>
    </row>
    <row r="287" spans="1:19">
      <c r="B287" s="179" t="s">
        <v>267</v>
      </c>
      <c r="C287" s="8" t="s">
        <v>446</v>
      </c>
      <c r="D287" s="226" t="s">
        <v>12</v>
      </c>
      <c r="E287" s="210">
        <v>8</v>
      </c>
      <c r="F287" s="30"/>
      <c r="G287" s="22"/>
      <c r="H287" s="1">
        <f t="shared" si="54"/>
        <v>0</v>
      </c>
      <c r="I287" s="1">
        <f t="shared" si="55"/>
        <v>0</v>
      </c>
      <c r="J287" s="1">
        <f t="shared" si="56"/>
        <v>0</v>
      </c>
      <c r="K287" s="1">
        <f t="shared" si="57"/>
        <v>0</v>
      </c>
      <c r="L287" s="1">
        <f t="shared" si="58"/>
        <v>0</v>
      </c>
      <c r="M287" s="1">
        <f t="shared" si="59"/>
        <v>0</v>
      </c>
      <c r="N287" s="1">
        <f t="shared" si="60"/>
        <v>0</v>
      </c>
      <c r="O287" s="1">
        <f t="shared" si="61"/>
        <v>0</v>
      </c>
      <c r="P287" s="1">
        <f t="shared" si="62"/>
        <v>0</v>
      </c>
      <c r="Q287" s="1">
        <f t="shared" si="63"/>
        <v>0</v>
      </c>
      <c r="R287" s="1">
        <f t="shared" si="64"/>
        <v>0</v>
      </c>
      <c r="S287" s="1">
        <f t="shared" si="65"/>
        <v>0</v>
      </c>
    </row>
    <row r="288" spans="1:19">
      <c r="B288" s="179"/>
      <c r="C288" s="8"/>
      <c r="D288" s="226"/>
      <c r="E288" s="210"/>
      <c r="F288" s="211"/>
      <c r="G288" s="22"/>
      <c r="H288" s="1">
        <f t="shared" si="54"/>
        <v>0</v>
      </c>
      <c r="I288" s="1">
        <f t="shared" si="55"/>
        <v>0</v>
      </c>
      <c r="J288" s="1">
        <f t="shared" si="56"/>
        <v>0</v>
      </c>
      <c r="K288" s="1">
        <f t="shared" si="57"/>
        <v>0</v>
      </c>
      <c r="L288" s="1">
        <f t="shared" si="58"/>
        <v>0</v>
      </c>
      <c r="M288" s="1">
        <f t="shared" si="59"/>
        <v>0</v>
      </c>
      <c r="N288" s="1">
        <f t="shared" si="60"/>
        <v>0</v>
      </c>
      <c r="O288" s="1">
        <f t="shared" si="61"/>
        <v>0</v>
      </c>
      <c r="P288" s="1">
        <f t="shared" si="62"/>
        <v>0</v>
      </c>
      <c r="Q288" s="1">
        <f t="shared" si="63"/>
        <v>0</v>
      </c>
      <c r="R288" s="1">
        <f t="shared" si="64"/>
        <v>0</v>
      </c>
      <c r="S288" s="1">
        <f t="shared" si="65"/>
        <v>0</v>
      </c>
    </row>
    <row r="289" spans="2:19" collapsed="1">
      <c r="B289" s="110" t="s">
        <v>17</v>
      </c>
      <c r="C289" s="111" t="s">
        <v>450</v>
      </c>
      <c r="D289" s="228" t="s">
        <v>8</v>
      </c>
      <c r="E289" s="208">
        <v>1</v>
      </c>
      <c r="F289" s="219"/>
      <c r="G289" s="184">
        <f>SUMPRODUCT(E290:E292,F290:F292)</f>
        <v>0</v>
      </c>
      <c r="H289" s="1">
        <f t="shared" si="54"/>
        <v>0</v>
      </c>
      <c r="I289" s="1">
        <f t="shared" si="55"/>
        <v>0</v>
      </c>
      <c r="J289" s="1">
        <f t="shared" si="56"/>
        <v>0</v>
      </c>
      <c r="K289" s="1">
        <f t="shared" si="57"/>
        <v>0</v>
      </c>
      <c r="L289" s="1">
        <f t="shared" si="58"/>
        <v>0</v>
      </c>
      <c r="M289" s="1">
        <f t="shared" si="59"/>
        <v>0</v>
      </c>
      <c r="N289" s="1">
        <f t="shared" si="60"/>
        <v>0</v>
      </c>
      <c r="O289" s="1">
        <f t="shared" si="61"/>
        <v>0</v>
      </c>
      <c r="P289" s="1">
        <f t="shared" si="62"/>
        <v>0</v>
      </c>
      <c r="Q289" s="1">
        <f t="shared" si="63"/>
        <v>0</v>
      </c>
      <c r="R289" s="1">
        <f t="shared" si="64"/>
        <v>0</v>
      </c>
      <c r="S289" s="1">
        <f t="shared" si="65"/>
        <v>0</v>
      </c>
    </row>
    <row r="290" spans="2:19">
      <c r="B290" s="179" t="s">
        <v>22</v>
      </c>
      <c r="C290" s="8" t="s">
        <v>447</v>
      </c>
      <c r="D290" s="226" t="s">
        <v>12</v>
      </c>
      <c r="E290" s="210">
        <v>2</v>
      </c>
      <c r="F290" s="30"/>
      <c r="H290" s="1">
        <f t="shared" si="54"/>
        <v>0</v>
      </c>
      <c r="I290" s="1">
        <f t="shared" si="55"/>
        <v>0</v>
      </c>
      <c r="J290" s="1">
        <f t="shared" si="56"/>
        <v>0</v>
      </c>
      <c r="K290" s="1">
        <f t="shared" si="57"/>
        <v>0</v>
      </c>
      <c r="L290" s="1">
        <f t="shared" si="58"/>
        <v>0</v>
      </c>
      <c r="M290" s="1">
        <f t="shared" si="59"/>
        <v>0</v>
      </c>
      <c r="N290" s="1">
        <f t="shared" si="60"/>
        <v>0</v>
      </c>
      <c r="O290" s="1">
        <f t="shared" si="61"/>
        <v>0</v>
      </c>
      <c r="P290" s="1">
        <f t="shared" si="62"/>
        <v>0</v>
      </c>
      <c r="Q290" s="1">
        <f t="shared" si="63"/>
        <v>0</v>
      </c>
      <c r="R290" s="1">
        <f t="shared" si="64"/>
        <v>0</v>
      </c>
      <c r="S290" s="1">
        <f t="shared" si="65"/>
        <v>0</v>
      </c>
    </row>
    <row r="291" spans="2:19">
      <c r="B291" s="179" t="s">
        <v>21</v>
      </c>
      <c r="C291" s="8" t="s">
        <v>448</v>
      </c>
      <c r="D291" s="226" t="s">
        <v>12</v>
      </c>
      <c r="E291" s="210">
        <v>3</v>
      </c>
      <c r="F291" s="30"/>
      <c r="H291" s="1">
        <f t="shared" si="54"/>
        <v>0</v>
      </c>
      <c r="I291" s="1">
        <f t="shared" si="55"/>
        <v>0</v>
      </c>
      <c r="J291" s="1">
        <f t="shared" si="56"/>
        <v>0</v>
      </c>
      <c r="K291" s="1">
        <f t="shared" si="57"/>
        <v>0</v>
      </c>
      <c r="L291" s="1">
        <f t="shared" si="58"/>
        <v>0</v>
      </c>
      <c r="M291" s="1">
        <f t="shared" si="59"/>
        <v>0</v>
      </c>
      <c r="N291" s="1">
        <f t="shared" si="60"/>
        <v>0</v>
      </c>
      <c r="O291" s="1">
        <f t="shared" si="61"/>
        <v>0</v>
      </c>
      <c r="P291" s="1">
        <f t="shared" si="62"/>
        <v>0</v>
      </c>
      <c r="Q291" s="1">
        <f t="shared" si="63"/>
        <v>0</v>
      </c>
      <c r="R291" s="1">
        <f t="shared" si="64"/>
        <v>0</v>
      </c>
      <c r="S291" s="1">
        <f t="shared" si="65"/>
        <v>0</v>
      </c>
    </row>
    <row r="292" spans="2:19">
      <c r="B292" s="179" t="s">
        <v>261</v>
      </c>
      <c r="C292" s="8" t="s">
        <v>449</v>
      </c>
      <c r="D292" s="226" t="s">
        <v>12</v>
      </c>
      <c r="E292" s="210">
        <v>1</v>
      </c>
      <c r="F292" s="30"/>
      <c r="H292" s="1">
        <f t="shared" si="54"/>
        <v>0</v>
      </c>
      <c r="I292" s="1">
        <f t="shared" si="55"/>
        <v>0</v>
      </c>
      <c r="J292" s="1">
        <f t="shared" si="56"/>
        <v>0</v>
      </c>
      <c r="K292" s="1">
        <f t="shared" si="57"/>
        <v>0</v>
      </c>
      <c r="L292" s="1">
        <f t="shared" si="58"/>
        <v>0</v>
      </c>
      <c r="M292" s="1">
        <f t="shared" si="59"/>
        <v>0</v>
      </c>
      <c r="N292" s="1">
        <f t="shared" si="60"/>
        <v>0</v>
      </c>
      <c r="O292" s="1">
        <f t="shared" si="61"/>
        <v>0</v>
      </c>
      <c r="P292" s="1">
        <f t="shared" si="62"/>
        <v>0</v>
      </c>
      <c r="Q292" s="1">
        <f t="shared" si="63"/>
        <v>0</v>
      </c>
      <c r="R292" s="1">
        <f t="shared" si="64"/>
        <v>0</v>
      </c>
      <c r="S292" s="1">
        <f t="shared" si="65"/>
        <v>0</v>
      </c>
    </row>
    <row r="293" spans="2:19">
      <c r="B293" s="100"/>
      <c r="C293" s="8"/>
      <c r="D293" s="226"/>
      <c r="E293" s="210"/>
      <c r="F293" s="211"/>
      <c r="H293" s="1">
        <f t="shared" si="54"/>
        <v>0</v>
      </c>
      <c r="I293" s="1">
        <f t="shared" si="55"/>
        <v>0</v>
      </c>
      <c r="J293" s="1">
        <f t="shared" si="56"/>
        <v>0</v>
      </c>
      <c r="K293" s="1">
        <f t="shared" si="57"/>
        <v>0</v>
      </c>
      <c r="L293" s="1">
        <f t="shared" si="58"/>
        <v>0</v>
      </c>
      <c r="M293" s="1">
        <f t="shared" si="59"/>
        <v>0</v>
      </c>
      <c r="N293" s="1">
        <f t="shared" si="60"/>
        <v>0</v>
      </c>
      <c r="O293" s="1">
        <f t="shared" si="61"/>
        <v>0</v>
      </c>
      <c r="P293" s="1">
        <f t="shared" si="62"/>
        <v>0</v>
      </c>
      <c r="Q293" s="1">
        <f t="shared" si="63"/>
        <v>0</v>
      </c>
      <c r="R293" s="1">
        <f t="shared" si="64"/>
        <v>0</v>
      </c>
      <c r="S293" s="1">
        <f t="shared" si="65"/>
        <v>0</v>
      </c>
    </row>
    <row r="294" spans="2:19" collapsed="1">
      <c r="B294" s="110" t="s">
        <v>18</v>
      </c>
      <c r="C294" s="119" t="s">
        <v>694</v>
      </c>
      <c r="D294" s="228" t="s">
        <v>8</v>
      </c>
      <c r="E294" s="208">
        <v>1</v>
      </c>
      <c r="F294" s="219"/>
      <c r="G294" s="184">
        <f>SUMPRODUCT(E295:E306,F295:F306)</f>
        <v>0</v>
      </c>
      <c r="H294" s="1">
        <f t="shared" si="54"/>
        <v>0</v>
      </c>
      <c r="I294" s="1">
        <f t="shared" si="55"/>
        <v>0</v>
      </c>
      <c r="J294" s="1">
        <f t="shared" si="56"/>
        <v>0</v>
      </c>
      <c r="K294" s="1">
        <f t="shared" si="57"/>
        <v>0</v>
      </c>
      <c r="L294" s="1">
        <f t="shared" si="58"/>
        <v>0</v>
      </c>
      <c r="M294" s="1">
        <f t="shared" si="59"/>
        <v>0</v>
      </c>
      <c r="N294" s="1">
        <f t="shared" si="60"/>
        <v>0</v>
      </c>
      <c r="O294" s="1">
        <f t="shared" si="61"/>
        <v>0</v>
      </c>
      <c r="P294" s="1">
        <f t="shared" si="62"/>
        <v>0</v>
      </c>
      <c r="Q294" s="1">
        <f t="shared" si="63"/>
        <v>0</v>
      </c>
      <c r="R294" s="1">
        <f t="shared" si="64"/>
        <v>0</v>
      </c>
      <c r="S294" s="1">
        <f t="shared" si="65"/>
        <v>0</v>
      </c>
    </row>
    <row r="295" spans="2:19">
      <c r="B295" s="179" t="s">
        <v>22</v>
      </c>
      <c r="C295" s="8" t="s">
        <v>688</v>
      </c>
      <c r="D295" s="226" t="s">
        <v>12</v>
      </c>
      <c r="E295" s="210">
        <v>5</v>
      </c>
      <c r="F295" s="30"/>
      <c r="H295" s="1">
        <f t="shared" si="54"/>
        <v>0</v>
      </c>
      <c r="I295" s="1">
        <f t="shared" si="55"/>
        <v>0</v>
      </c>
      <c r="J295" s="1">
        <f t="shared" si="56"/>
        <v>0</v>
      </c>
      <c r="K295" s="1">
        <f t="shared" si="57"/>
        <v>0</v>
      </c>
      <c r="L295" s="1">
        <f t="shared" si="58"/>
        <v>0</v>
      </c>
      <c r="M295" s="1">
        <f t="shared" si="59"/>
        <v>0</v>
      </c>
      <c r="N295" s="1">
        <f t="shared" si="60"/>
        <v>0</v>
      </c>
      <c r="O295" s="1">
        <f t="shared" si="61"/>
        <v>0</v>
      </c>
      <c r="P295" s="1">
        <f t="shared" si="62"/>
        <v>0</v>
      </c>
      <c r="Q295" s="1">
        <f t="shared" si="63"/>
        <v>0</v>
      </c>
      <c r="R295" s="1">
        <f t="shared" si="64"/>
        <v>0</v>
      </c>
      <c r="S295" s="1">
        <f t="shared" si="65"/>
        <v>0</v>
      </c>
    </row>
    <row r="296" spans="2:19">
      <c r="B296" s="179" t="s">
        <v>21</v>
      </c>
      <c r="C296" s="8" t="s">
        <v>689</v>
      </c>
      <c r="D296" s="226" t="s">
        <v>12</v>
      </c>
      <c r="E296" s="210">
        <v>1</v>
      </c>
      <c r="F296" s="30"/>
      <c r="H296" s="1">
        <f t="shared" si="54"/>
        <v>0</v>
      </c>
      <c r="I296" s="1">
        <f t="shared" si="55"/>
        <v>0</v>
      </c>
      <c r="J296" s="1">
        <f t="shared" si="56"/>
        <v>0</v>
      </c>
      <c r="K296" s="1">
        <f t="shared" si="57"/>
        <v>0</v>
      </c>
      <c r="L296" s="1">
        <f t="shared" si="58"/>
        <v>0</v>
      </c>
      <c r="M296" s="1">
        <f t="shared" si="59"/>
        <v>0</v>
      </c>
      <c r="N296" s="1">
        <f t="shared" si="60"/>
        <v>0</v>
      </c>
      <c r="O296" s="1">
        <f t="shared" si="61"/>
        <v>0</v>
      </c>
      <c r="P296" s="1">
        <f t="shared" si="62"/>
        <v>0</v>
      </c>
      <c r="Q296" s="1">
        <f t="shared" si="63"/>
        <v>0</v>
      </c>
      <c r="R296" s="1">
        <f t="shared" si="64"/>
        <v>0</v>
      </c>
      <c r="S296" s="1">
        <f t="shared" si="65"/>
        <v>0</v>
      </c>
    </row>
    <row r="297" spans="2:19">
      <c r="B297" s="179" t="s">
        <v>261</v>
      </c>
      <c r="C297" s="8" t="s">
        <v>690</v>
      </c>
      <c r="D297" s="226" t="s">
        <v>12</v>
      </c>
      <c r="E297" s="210">
        <v>1</v>
      </c>
      <c r="F297" s="30"/>
      <c r="G297" s="22"/>
      <c r="H297" s="1">
        <f t="shared" si="54"/>
        <v>0</v>
      </c>
      <c r="I297" s="1">
        <f t="shared" si="55"/>
        <v>0</v>
      </c>
      <c r="J297" s="1">
        <f t="shared" si="56"/>
        <v>0</v>
      </c>
      <c r="K297" s="1">
        <f t="shared" si="57"/>
        <v>0</v>
      </c>
      <c r="L297" s="1">
        <f t="shared" si="58"/>
        <v>0</v>
      </c>
      <c r="M297" s="1">
        <f t="shared" si="59"/>
        <v>0</v>
      </c>
      <c r="N297" s="1">
        <f t="shared" si="60"/>
        <v>0</v>
      </c>
      <c r="O297" s="1">
        <f t="shared" si="61"/>
        <v>0</v>
      </c>
      <c r="P297" s="1">
        <f t="shared" si="62"/>
        <v>0</v>
      </c>
      <c r="Q297" s="1">
        <f t="shared" si="63"/>
        <v>0</v>
      </c>
      <c r="R297" s="1">
        <f t="shared" si="64"/>
        <v>0</v>
      </c>
      <c r="S297" s="1">
        <f t="shared" si="65"/>
        <v>0</v>
      </c>
    </row>
    <row r="298" spans="2:19">
      <c r="B298" s="179" t="s">
        <v>265</v>
      </c>
      <c r="C298" s="8" t="s">
        <v>691</v>
      </c>
      <c r="D298" s="226" t="s">
        <v>12</v>
      </c>
      <c r="E298" s="210">
        <v>1</v>
      </c>
      <c r="F298" s="30"/>
      <c r="G298" s="22"/>
      <c r="H298" s="1">
        <f t="shared" si="54"/>
        <v>0</v>
      </c>
      <c r="I298" s="1">
        <f t="shared" si="55"/>
        <v>0</v>
      </c>
      <c r="J298" s="1">
        <f t="shared" si="56"/>
        <v>0</v>
      </c>
      <c r="K298" s="1">
        <f t="shared" si="57"/>
        <v>0</v>
      </c>
      <c r="L298" s="1">
        <f t="shared" si="58"/>
        <v>0</v>
      </c>
      <c r="M298" s="1">
        <f t="shared" si="59"/>
        <v>0</v>
      </c>
      <c r="N298" s="1">
        <f t="shared" si="60"/>
        <v>0</v>
      </c>
      <c r="O298" s="1">
        <f t="shared" si="61"/>
        <v>0</v>
      </c>
      <c r="P298" s="1">
        <f t="shared" si="62"/>
        <v>0</v>
      </c>
      <c r="Q298" s="1">
        <f t="shared" si="63"/>
        <v>0</v>
      </c>
      <c r="R298" s="1">
        <f t="shared" si="64"/>
        <v>0</v>
      </c>
      <c r="S298" s="1">
        <f t="shared" si="65"/>
        <v>0</v>
      </c>
    </row>
    <row r="299" spans="2:19">
      <c r="B299" s="179" t="s">
        <v>266</v>
      </c>
      <c r="C299" s="8" t="s">
        <v>455</v>
      </c>
      <c r="D299" s="226" t="s">
        <v>12</v>
      </c>
      <c r="E299" s="210">
        <v>4</v>
      </c>
      <c r="F299" s="30"/>
      <c r="G299" s="22"/>
      <c r="H299" s="1">
        <f t="shared" si="54"/>
        <v>0</v>
      </c>
      <c r="I299" s="1">
        <f t="shared" si="55"/>
        <v>0</v>
      </c>
      <c r="J299" s="1">
        <f t="shared" si="56"/>
        <v>0</v>
      </c>
      <c r="K299" s="1">
        <f t="shared" si="57"/>
        <v>0</v>
      </c>
      <c r="L299" s="1">
        <f t="shared" si="58"/>
        <v>0</v>
      </c>
      <c r="M299" s="1">
        <f t="shared" si="59"/>
        <v>0</v>
      </c>
      <c r="N299" s="1">
        <f t="shared" si="60"/>
        <v>0</v>
      </c>
      <c r="O299" s="1">
        <f t="shared" si="61"/>
        <v>0</v>
      </c>
      <c r="P299" s="1">
        <f t="shared" si="62"/>
        <v>0</v>
      </c>
      <c r="Q299" s="1">
        <f t="shared" si="63"/>
        <v>0</v>
      </c>
      <c r="R299" s="1">
        <f t="shared" si="64"/>
        <v>0</v>
      </c>
      <c r="S299" s="1">
        <f t="shared" si="65"/>
        <v>0</v>
      </c>
    </row>
    <row r="300" spans="2:19">
      <c r="B300" s="179" t="s">
        <v>267</v>
      </c>
      <c r="C300" s="8" t="s">
        <v>487</v>
      </c>
      <c r="D300" s="226" t="s">
        <v>12</v>
      </c>
      <c r="E300" s="210">
        <v>4</v>
      </c>
      <c r="F300" s="30"/>
      <c r="G300" s="22"/>
      <c r="H300" s="1">
        <f t="shared" si="54"/>
        <v>0</v>
      </c>
      <c r="I300" s="1">
        <f t="shared" si="55"/>
        <v>0</v>
      </c>
      <c r="J300" s="1">
        <f t="shared" si="56"/>
        <v>0</v>
      </c>
      <c r="K300" s="1">
        <f t="shared" si="57"/>
        <v>0</v>
      </c>
      <c r="L300" s="1">
        <f t="shared" si="58"/>
        <v>0</v>
      </c>
      <c r="M300" s="1">
        <f t="shared" si="59"/>
        <v>0</v>
      </c>
      <c r="N300" s="1">
        <f t="shared" si="60"/>
        <v>0</v>
      </c>
      <c r="O300" s="1">
        <f t="shared" si="61"/>
        <v>0</v>
      </c>
      <c r="P300" s="1">
        <f t="shared" si="62"/>
        <v>0</v>
      </c>
      <c r="Q300" s="1">
        <f t="shared" si="63"/>
        <v>0</v>
      </c>
      <c r="R300" s="1">
        <f t="shared" si="64"/>
        <v>0</v>
      </c>
      <c r="S300" s="1">
        <f t="shared" si="65"/>
        <v>0</v>
      </c>
    </row>
    <row r="301" spans="2:19">
      <c r="B301" s="179" t="s">
        <v>321</v>
      </c>
      <c r="C301" s="8" t="s">
        <v>692</v>
      </c>
      <c r="D301" s="226" t="s">
        <v>12</v>
      </c>
      <c r="E301" s="210">
        <v>4</v>
      </c>
      <c r="F301" s="30"/>
      <c r="G301" s="22"/>
      <c r="H301" s="1">
        <f t="shared" si="54"/>
        <v>0</v>
      </c>
      <c r="I301" s="1">
        <f t="shared" si="55"/>
        <v>0</v>
      </c>
      <c r="J301" s="1">
        <f t="shared" si="56"/>
        <v>0</v>
      </c>
      <c r="K301" s="1">
        <f t="shared" si="57"/>
        <v>0</v>
      </c>
      <c r="L301" s="1">
        <f t="shared" si="58"/>
        <v>0</v>
      </c>
      <c r="M301" s="1">
        <f t="shared" si="59"/>
        <v>0</v>
      </c>
      <c r="N301" s="1">
        <f t="shared" si="60"/>
        <v>0</v>
      </c>
      <c r="O301" s="1">
        <f t="shared" si="61"/>
        <v>0</v>
      </c>
      <c r="P301" s="1">
        <f t="shared" si="62"/>
        <v>0</v>
      </c>
      <c r="Q301" s="1">
        <f t="shared" si="63"/>
        <v>0</v>
      </c>
      <c r="R301" s="1">
        <f t="shared" si="64"/>
        <v>0</v>
      </c>
      <c r="S301" s="1">
        <f t="shared" si="65"/>
        <v>0</v>
      </c>
    </row>
    <row r="302" spans="2:19">
      <c r="B302" s="179" t="s">
        <v>322</v>
      </c>
      <c r="C302" s="8" t="s">
        <v>456</v>
      </c>
      <c r="D302" s="226" t="s">
        <v>12</v>
      </c>
      <c r="E302" s="210">
        <v>4</v>
      </c>
      <c r="F302" s="30"/>
      <c r="G302" s="22"/>
      <c r="H302" s="1">
        <f t="shared" si="54"/>
        <v>0</v>
      </c>
      <c r="I302" s="1">
        <f t="shared" si="55"/>
        <v>0</v>
      </c>
      <c r="J302" s="1">
        <f t="shared" si="56"/>
        <v>0</v>
      </c>
      <c r="K302" s="1">
        <f t="shared" si="57"/>
        <v>0</v>
      </c>
      <c r="L302" s="1">
        <f t="shared" si="58"/>
        <v>0</v>
      </c>
      <c r="M302" s="1">
        <f t="shared" si="59"/>
        <v>0</v>
      </c>
      <c r="N302" s="1">
        <f t="shared" si="60"/>
        <v>0</v>
      </c>
      <c r="O302" s="1">
        <f t="shared" si="61"/>
        <v>0</v>
      </c>
      <c r="P302" s="1">
        <f t="shared" si="62"/>
        <v>0</v>
      </c>
      <c r="Q302" s="1">
        <f t="shared" si="63"/>
        <v>0</v>
      </c>
      <c r="R302" s="1">
        <f t="shared" si="64"/>
        <v>0</v>
      </c>
      <c r="S302" s="1">
        <f t="shared" si="65"/>
        <v>0</v>
      </c>
    </row>
    <row r="303" spans="2:19">
      <c r="B303" s="179" t="s">
        <v>323</v>
      </c>
      <c r="C303" s="8" t="s">
        <v>457</v>
      </c>
      <c r="D303" s="226" t="s">
        <v>12</v>
      </c>
      <c r="E303" s="210">
        <v>7</v>
      </c>
      <c r="F303" s="30"/>
      <c r="G303" s="22"/>
      <c r="H303" s="1">
        <f t="shared" si="54"/>
        <v>0</v>
      </c>
      <c r="I303" s="1">
        <f t="shared" si="55"/>
        <v>0</v>
      </c>
      <c r="J303" s="1">
        <f t="shared" si="56"/>
        <v>0</v>
      </c>
      <c r="K303" s="1">
        <f t="shared" si="57"/>
        <v>0</v>
      </c>
      <c r="L303" s="1">
        <f t="shared" si="58"/>
        <v>0</v>
      </c>
      <c r="M303" s="1">
        <f t="shared" si="59"/>
        <v>0</v>
      </c>
      <c r="N303" s="1">
        <f t="shared" si="60"/>
        <v>0</v>
      </c>
      <c r="O303" s="1">
        <f t="shared" si="61"/>
        <v>0</v>
      </c>
      <c r="P303" s="1">
        <f t="shared" si="62"/>
        <v>0</v>
      </c>
      <c r="Q303" s="1">
        <f t="shared" si="63"/>
        <v>0</v>
      </c>
      <c r="R303" s="1">
        <f t="shared" si="64"/>
        <v>0</v>
      </c>
      <c r="S303" s="1">
        <f t="shared" si="65"/>
        <v>0</v>
      </c>
    </row>
    <row r="304" spans="2:19">
      <c r="B304" s="179" t="s">
        <v>324</v>
      </c>
      <c r="C304" s="8" t="s">
        <v>693</v>
      </c>
      <c r="D304" s="226" t="s">
        <v>12</v>
      </c>
      <c r="E304" s="210">
        <v>1</v>
      </c>
      <c r="F304" s="30"/>
      <c r="G304" s="22"/>
      <c r="H304" s="1">
        <f t="shared" si="54"/>
        <v>0</v>
      </c>
      <c r="I304" s="1">
        <f t="shared" si="55"/>
        <v>0</v>
      </c>
      <c r="J304" s="1">
        <f t="shared" si="56"/>
        <v>0</v>
      </c>
      <c r="K304" s="1">
        <f t="shared" si="57"/>
        <v>0</v>
      </c>
      <c r="L304" s="1">
        <f t="shared" si="58"/>
        <v>0</v>
      </c>
      <c r="M304" s="1">
        <f t="shared" si="59"/>
        <v>0</v>
      </c>
      <c r="N304" s="1">
        <f t="shared" si="60"/>
        <v>0</v>
      </c>
      <c r="O304" s="1">
        <f t="shared" si="61"/>
        <v>0</v>
      </c>
      <c r="P304" s="1">
        <f t="shared" si="62"/>
        <v>0</v>
      </c>
      <c r="Q304" s="1">
        <f t="shared" si="63"/>
        <v>0</v>
      </c>
      <c r="R304" s="1">
        <f t="shared" si="64"/>
        <v>0</v>
      </c>
      <c r="S304" s="1">
        <f t="shared" si="65"/>
        <v>0</v>
      </c>
    </row>
    <row r="305" spans="2:19">
      <c r="B305" s="179" t="s">
        <v>325</v>
      </c>
      <c r="C305" s="8" t="s">
        <v>458</v>
      </c>
      <c r="D305" s="226" t="s">
        <v>12</v>
      </c>
      <c r="E305" s="210">
        <v>1</v>
      </c>
      <c r="F305" s="30"/>
      <c r="G305" s="22"/>
      <c r="H305" s="1">
        <f t="shared" si="54"/>
        <v>0</v>
      </c>
      <c r="I305" s="1">
        <f t="shared" si="55"/>
        <v>0</v>
      </c>
      <c r="J305" s="1">
        <f t="shared" si="56"/>
        <v>0</v>
      </c>
      <c r="K305" s="1">
        <f t="shared" si="57"/>
        <v>0</v>
      </c>
      <c r="L305" s="1">
        <f t="shared" si="58"/>
        <v>0</v>
      </c>
      <c r="M305" s="1">
        <f t="shared" si="59"/>
        <v>0</v>
      </c>
      <c r="N305" s="1">
        <f t="shared" si="60"/>
        <v>0</v>
      </c>
      <c r="O305" s="1">
        <f t="shared" si="61"/>
        <v>0</v>
      </c>
      <c r="P305" s="1">
        <f t="shared" si="62"/>
        <v>0</v>
      </c>
      <c r="Q305" s="1">
        <f t="shared" si="63"/>
        <v>0</v>
      </c>
      <c r="R305" s="1">
        <f t="shared" si="64"/>
        <v>0</v>
      </c>
      <c r="S305" s="1">
        <f t="shared" si="65"/>
        <v>0</v>
      </c>
    </row>
    <row r="306" spans="2:19">
      <c r="B306" s="179" t="s">
        <v>326</v>
      </c>
      <c r="C306" s="8" t="s">
        <v>459</v>
      </c>
      <c r="D306" s="226" t="s">
        <v>12</v>
      </c>
      <c r="E306" s="210">
        <v>3</v>
      </c>
      <c r="F306" s="30"/>
      <c r="G306" s="22"/>
      <c r="H306" s="1">
        <f t="shared" si="54"/>
        <v>0</v>
      </c>
      <c r="I306" s="1">
        <f t="shared" si="55"/>
        <v>0</v>
      </c>
      <c r="J306" s="1">
        <f t="shared" si="56"/>
        <v>0</v>
      </c>
      <c r="K306" s="1">
        <f t="shared" si="57"/>
        <v>0</v>
      </c>
      <c r="L306" s="1">
        <f t="shared" si="58"/>
        <v>0</v>
      </c>
      <c r="M306" s="1">
        <f t="shared" si="59"/>
        <v>0</v>
      </c>
      <c r="N306" s="1">
        <f t="shared" si="60"/>
        <v>0</v>
      </c>
      <c r="O306" s="1">
        <f t="shared" si="61"/>
        <v>0</v>
      </c>
      <c r="P306" s="1">
        <f t="shared" si="62"/>
        <v>0</v>
      </c>
      <c r="Q306" s="1">
        <f t="shared" si="63"/>
        <v>0</v>
      </c>
      <c r="R306" s="1">
        <f t="shared" si="64"/>
        <v>0</v>
      </c>
      <c r="S306" s="1">
        <f t="shared" si="65"/>
        <v>0</v>
      </c>
    </row>
    <row r="307" spans="2:19">
      <c r="B307" s="144"/>
      <c r="C307" s="8"/>
      <c r="D307" s="226"/>
      <c r="E307" s="210"/>
      <c r="F307" s="211"/>
      <c r="G307" s="22"/>
      <c r="H307" s="1">
        <f t="shared" si="54"/>
        <v>0</v>
      </c>
      <c r="I307" s="1">
        <f t="shared" si="55"/>
        <v>0</v>
      </c>
      <c r="J307" s="1">
        <f t="shared" si="56"/>
        <v>0</v>
      </c>
      <c r="K307" s="1">
        <f t="shared" si="57"/>
        <v>0</v>
      </c>
      <c r="L307" s="1">
        <f t="shared" si="58"/>
        <v>0</v>
      </c>
      <c r="M307" s="1">
        <f t="shared" si="59"/>
        <v>0</v>
      </c>
      <c r="N307" s="1">
        <f t="shared" si="60"/>
        <v>0</v>
      </c>
      <c r="O307" s="1">
        <f t="shared" si="61"/>
        <v>0</v>
      </c>
      <c r="P307" s="1">
        <f t="shared" si="62"/>
        <v>0</v>
      </c>
      <c r="Q307" s="1">
        <f t="shared" si="63"/>
        <v>0</v>
      </c>
      <c r="R307" s="1">
        <f t="shared" si="64"/>
        <v>0</v>
      </c>
      <c r="S307" s="1">
        <f t="shared" si="65"/>
        <v>0</v>
      </c>
    </row>
    <row r="308" spans="2:19">
      <c r="B308" s="110" t="s">
        <v>123</v>
      </c>
      <c r="C308" s="119" t="s">
        <v>293</v>
      </c>
      <c r="D308" s="228" t="s">
        <v>8</v>
      </c>
      <c r="E308" s="208">
        <v>1</v>
      </c>
      <c r="F308" s="219"/>
      <c r="G308" s="184">
        <f>SUMPRODUCT(E309:E318,F309:F318)</f>
        <v>0</v>
      </c>
      <c r="H308" s="1">
        <f t="shared" si="54"/>
        <v>0</v>
      </c>
      <c r="I308" s="1">
        <f t="shared" si="55"/>
        <v>0</v>
      </c>
      <c r="J308" s="1">
        <f t="shared" si="56"/>
        <v>0</v>
      </c>
      <c r="K308" s="1">
        <f t="shared" si="57"/>
        <v>0</v>
      </c>
      <c r="L308" s="1">
        <f t="shared" si="58"/>
        <v>0</v>
      </c>
      <c r="M308" s="1">
        <f t="shared" si="59"/>
        <v>0</v>
      </c>
      <c r="N308" s="1">
        <f t="shared" si="60"/>
        <v>0</v>
      </c>
      <c r="O308" s="1">
        <f t="shared" si="61"/>
        <v>0</v>
      </c>
      <c r="P308" s="1">
        <f t="shared" si="62"/>
        <v>0</v>
      </c>
      <c r="Q308" s="1">
        <f t="shared" si="63"/>
        <v>0</v>
      </c>
      <c r="R308" s="1">
        <f t="shared" si="64"/>
        <v>0</v>
      </c>
      <c r="S308" s="1">
        <f t="shared" si="65"/>
        <v>0</v>
      </c>
    </row>
    <row r="309" spans="2:19">
      <c r="B309" s="179" t="s">
        <v>22</v>
      </c>
      <c r="C309" s="8" t="s">
        <v>688</v>
      </c>
      <c r="D309" s="226" t="s">
        <v>12</v>
      </c>
      <c r="E309" s="210">
        <v>16</v>
      </c>
      <c r="F309" s="30"/>
      <c r="H309" s="1">
        <f t="shared" si="54"/>
        <v>0</v>
      </c>
      <c r="I309" s="1">
        <f t="shared" si="55"/>
        <v>0</v>
      </c>
      <c r="J309" s="1">
        <f t="shared" si="56"/>
        <v>0</v>
      </c>
      <c r="K309" s="1">
        <f t="shared" si="57"/>
        <v>0</v>
      </c>
      <c r="L309" s="1">
        <f t="shared" si="58"/>
        <v>0</v>
      </c>
      <c r="M309" s="1">
        <f t="shared" si="59"/>
        <v>0</v>
      </c>
      <c r="N309" s="1">
        <f t="shared" si="60"/>
        <v>0</v>
      </c>
      <c r="O309" s="1">
        <f t="shared" si="61"/>
        <v>0</v>
      </c>
      <c r="P309" s="1">
        <f t="shared" si="62"/>
        <v>0</v>
      </c>
      <c r="Q309" s="1">
        <f t="shared" si="63"/>
        <v>0</v>
      </c>
      <c r="R309" s="1">
        <f t="shared" si="64"/>
        <v>0</v>
      </c>
      <c r="S309" s="1">
        <f t="shared" si="65"/>
        <v>0</v>
      </c>
    </row>
    <row r="310" spans="2:19">
      <c r="B310" s="179" t="s">
        <v>21</v>
      </c>
      <c r="C310" s="8" t="s">
        <v>461</v>
      </c>
      <c r="D310" s="226" t="s">
        <v>12</v>
      </c>
      <c r="E310" s="210">
        <v>8</v>
      </c>
      <c r="F310" s="30"/>
      <c r="H310" s="1">
        <f t="shared" si="54"/>
        <v>0</v>
      </c>
      <c r="I310" s="1">
        <f t="shared" si="55"/>
        <v>0</v>
      </c>
      <c r="J310" s="1">
        <f t="shared" si="56"/>
        <v>0</v>
      </c>
      <c r="K310" s="1">
        <f t="shared" si="57"/>
        <v>0</v>
      </c>
      <c r="L310" s="1">
        <f t="shared" si="58"/>
        <v>0</v>
      </c>
      <c r="M310" s="1">
        <f t="shared" si="59"/>
        <v>0</v>
      </c>
      <c r="N310" s="1">
        <f t="shared" si="60"/>
        <v>0</v>
      </c>
      <c r="O310" s="1">
        <f t="shared" si="61"/>
        <v>0</v>
      </c>
      <c r="P310" s="1">
        <f t="shared" si="62"/>
        <v>0</v>
      </c>
      <c r="Q310" s="1">
        <f t="shared" si="63"/>
        <v>0</v>
      </c>
      <c r="R310" s="1">
        <f t="shared" si="64"/>
        <v>0</v>
      </c>
      <c r="S310" s="1">
        <f t="shared" si="65"/>
        <v>0</v>
      </c>
    </row>
    <row r="311" spans="2:19">
      <c r="B311" s="179" t="s">
        <v>261</v>
      </c>
      <c r="C311" s="8" t="s">
        <v>689</v>
      </c>
      <c r="D311" s="226" t="s">
        <v>12</v>
      </c>
      <c r="E311" s="210">
        <v>12</v>
      </c>
      <c r="F311" s="30"/>
      <c r="H311" s="1">
        <f t="shared" si="54"/>
        <v>0</v>
      </c>
      <c r="I311" s="1">
        <f t="shared" si="55"/>
        <v>0</v>
      </c>
      <c r="J311" s="1">
        <f t="shared" si="56"/>
        <v>0</v>
      </c>
      <c r="K311" s="1">
        <f t="shared" si="57"/>
        <v>0</v>
      </c>
      <c r="L311" s="1">
        <f t="shared" si="58"/>
        <v>0</v>
      </c>
      <c r="M311" s="1">
        <f t="shared" si="59"/>
        <v>0</v>
      </c>
      <c r="N311" s="1">
        <f t="shared" si="60"/>
        <v>0</v>
      </c>
      <c r="O311" s="1">
        <f t="shared" si="61"/>
        <v>0</v>
      </c>
      <c r="P311" s="1">
        <f t="shared" si="62"/>
        <v>0</v>
      </c>
      <c r="Q311" s="1">
        <f t="shared" si="63"/>
        <v>0</v>
      </c>
      <c r="R311" s="1">
        <f t="shared" si="64"/>
        <v>0</v>
      </c>
      <c r="S311" s="1">
        <f t="shared" si="65"/>
        <v>0</v>
      </c>
    </row>
    <row r="312" spans="2:19">
      <c r="B312" s="179" t="s">
        <v>265</v>
      </c>
      <c r="C312" s="8" t="s">
        <v>691</v>
      </c>
      <c r="D312" s="226" t="s">
        <v>12</v>
      </c>
      <c r="E312" s="210">
        <v>3</v>
      </c>
      <c r="F312" s="30"/>
      <c r="G312" s="22"/>
      <c r="H312" s="1">
        <f t="shared" ref="H312:H375" si="66">IF(ISNUMBER(SEARCH($H$2,$C312)),$G312,0)</f>
        <v>0</v>
      </c>
      <c r="I312" s="1">
        <f t="shared" ref="I312:I375" si="67">IF(ISNUMBER(SEARCH($I$2,$C312)),$G312,0)</f>
        <v>0</v>
      </c>
      <c r="J312" s="1">
        <f t="shared" ref="J312:J375" si="68">IF(ISNUMBER(SEARCH($J$2,$C312)),$G312,0)</f>
        <v>0</v>
      </c>
      <c r="K312" s="1">
        <f t="shared" ref="K312:K375" si="69">IF(ISNUMBER(SEARCH($K$2,$C312)),$G312,0)</f>
        <v>0</v>
      </c>
      <c r="L312" s="1">
        <f t="shared" ref="L312:L375" si="70">IF(ISNUMBER(SEARCH($L$2,$C312)),$G312,0)</f>
        <v>0</v>
      </c>
      <c r="M312" s="1">
        <f t="shared" ref="M312:M375" si="71">IF(ISNUMBER(SEARCH($M$2,$C312)),$G312,0)</f>
        <v>0</v>
      </c>
      <c r="N312" s="1">
        <f t="shared" ref="N312:N375" si="72">IF(ISNUMBER(SEARCH($N$2,$C312)),$G312,0)</f>
        <v>0</v>
      </c>
      <c r="O312" s="1">
        <f t="shared" ref="O312:O375" si="73">IF(ISNUMBER(SEARCH($O$2,$C312)),$G312,0)</f>
        <v>0</v>
      </c>
      <c r="P312" s="1">
        <f t="shared" ref="P312:P375" si="74">IF(ISNUMBER(SEARCH($P$2,$C312)),$G312,0)</f>
        <v>0</v>
      </c>
      <c r="Q312" s="1">
        <f t="shared" ref="Q312:Q375" si="75">IF(ISNUMBER(SEARCH($Q$2,$C312)),$G312,0)</f>
        <v>0</v>
      </c>
      <c r="R312" s="1">
        <f t="shared" ref="R312:R375" si="76">IF(ISNUMBER(SEARCH($R$2,$C312)),$G312,0)</f>
        <v>0</v>
      </c>
      <c r="S312" s="1">
        <f t="shared" ref="S312:S375" si="77">IF(ISNUMBER(SEARCH($S$2,$C312)),$G312,0)</f>
        <v>0</v>
      </c>
    </row>
    <row r="313" spans="2:19">
      <c r="B313" s="179" t="s">
        <v>266</v>
      </c>
      <c r="C313" s="8" t="s">
        <v>696</v>
      </c>
      <c r="D313" s="226" t="s">
        <v>12</v>
      </c>
      <c r="E313" s="210">
        <v>1</v>
      </c>
      <c r="F313" s="30"/>
      <c r="G313" s="22"/>
      <c r="H313" s="1">
        <f t="shared" si="66"/>
        <v>0</v>
      </c>
      <c r="I313" s="1">
        <f t="shared" si="67"/>
        <v>0</v>
      </c>
      <c r="J313" s="1">
        <f t="shared" si="68"/>
        <v>0</v>
      </c>
      <c r="K313" s="1">
        <f t="shared" si="69"/>
        <v>0</v>
      </c>
      <c r="L313" s="1">
        <f t="shared" si="70"/>
        <v>0</v>
      </c>
      <c r="M313" s="1">
        <f t="shared" si="71"/>
        <v>0</v>
      </c>
      <c r="N313" s="1">
        <f t="shared" si="72"/>
        <v>0</v>
      </c>
      <c r="O313" s="1">
        <f t="shared" si="73"/>
        <v>0</v>
      </c>
      <c r="P313" s="1">
        <f t="shared" si="74"/>
        <v>0</v>
      </c>
      <c r="Q313" s="1">
        <f t="shared" si="75"/>
        <v>0</v>
      </c>
      <c r="R313" s="1">
        <f t="shared" si="76"/>
        <v>0</v>
      </c>
      <c r="S313" s="1">
        <f t="shared" si="77"/>
        <v>0</v>
      </c>
    </row>
    <row r="314" spans="2:19">
      <c r="B314" s="179" t="s">
        <v>267</v>
      </c>
      <c r="C314" s="8" t="s">
        <v>692</v>
      </c>
      <c r="D314" s="226" t="s">
        <v>12</v>
      </c>
      <c r="E314" s="210">
        <v>8</v>
      </c>
      <c r="F314" s="30"/>
      <c r="G314" s="22"/>
      <c r="H314" s="1">
        <f t="shared" si="66"/>
        <v>0</v>
      </c>
      <c r="I314" s="1">
        <f t="shared" si="67"/>
        <v>0</v>
      </c>
      <c r="J314" s="1">
        <f t="shared" si="68"/>
        <v>0</v>
      </c>
      <c r="K314" s="1">
        <f t="shared" si="69"/>
        <v>0</v>
      </c>
      <c r="L314" s="1">
        <f t="shared" si="70"/>
        <v>0</v>
      </c>
      <c r="M314" s="1">
        <f t="shared" si="71"/>
        <v>0</v>
      </c>
      <c r="N314" s="1">
        <f t="shared" si="72"/>
        <v>0</v>
      </c>
      <c r="O314" s="1">
        <f t="shared" si="73"/>
        <v>0</v>
      </c>
      <c r="P314" s="1">
        <f t="shared" si="74"/>
        <v>0</v>
      </c>
      <c r="Q314" s="1">
        <f t="shared" si="75"/>
        <v>0</v>
      </c>
      <c r="R314" s="1">
        <f t="shared" si="76"/>
        <v>0</v>
      </c>
      <c r="S314" s="1">
        <f t="shared" si="77"/>
        <v>0</v>
      </c>
    </row>
    <row r="315" spans="2:19">
      <c r="B315" s="179" t="s">
        <v>321</v>
      </c>
      <c r="C315" s="8" t="s">
        <v>697</v>
      </c>
      <c r="D315" s="226" t="s">
        <v>12</v>
      </c>
      <c r="E315" s="210">
        <v>4</v>
      </c>
      <c r="F315" s="30"/>
      <c r="G315" s="22"/>
      <c r="H315" s="1">
        <f t="shared" si="66"/>
        <v>0</v>
      </c>
      <c r="I315" s="1">
        <f t="shared" si="67"/>
        <v>0</v>
      </c>
      <c r="J315" s="1">
        <f t="shared" si="68"/>
        <v>0</v>
      </c>
      <c r="K315" s="1">
        <f t="shared" si="69"/>
        <v>0</v>
      </c>
      <c r="L315" s="1">
        <f t="shared" si="70"/>
        <v>0</v>
      </c>
      <c r="M315" s="1">
        <f t="shared" si="71"/>
        <v>0</v>
      </c>
      <c r="N315" s="1">
        <f t="shared" si="72"/>
        <v>0</v>
      </c>
      <c r="O315" s="1">
        <f t="shared" si="73"/>
        <v>0</v>
      </c>
      <c r="P315" s="1">
        <f t="shared" si="74"/>
        <v>0</v>
      </c>
      <c r="Q315" s="1">
        <f t="shared" si="75"/>
        <v>0</v>
      </c>
      <c r="R315" s="1">
        <f t="shared" si="76"/>
        <v>0</v>
      </c>
      <c r="S315" s="1">
        <f t="shared" si="77"/>
        <v>0</v>
      </c>
    </row>
    <row r="316" spans="2:19">
      <c r="B316" s="179" t="s">
        <v>322</v>
      </c>
      <c r="C316" s="8" t="s">
        <v>698</v>
      </c>
      <c r="D316" s="226" t="s">
        <v>12</v>
      </c>
      <c r="E316" s="210">
        <v>5</v>
      </c>
      <c r="F316" s="30"/>
      <c r="G316" s="22"/>
      <c r="H316" s="1">
        <f t="shared" si="66"/>
        <v>0</v>
      </c>
      <c r="I316" s="1">
        <f t="shared" si="67"/>
        <v>0</v>
      </c>
      <c r="J316" s="1">
        <f t="shared" si="68"/>
        <v>0</v>
      </c>
      <c r="K316" s="1">
        <f t="shared" si="69"/>
        <v>0</v>
      </c>
      <c r="L316" s="1">
        <f t="shared" si="70"/>
        <v>0</v>
      </c>
      <c r="M316" s="1">
        <f t="shared" si="71"/>
        <v>0</v>
      </c>
      <c r="N316" s="1">
        <f t="shared" si="72"/>
        <v>0</v>
      </c>
      <c r="O316" s="1">
        <f t="shared" si="73"/>
        <v>0</v>
      </c>
      <c r="P316" s="1">
        <f t="shared" si="74"/>
        <v>0</v>
      </c>
      <c r="Q316" s="1">
        <f t="shared" si="75"/>
        <v>0</v>
      </c>
      <c r="R316" s="1">
        <f t="shared" si="76"/>
        <v>0</v>
      </c>
      <c r="S316" s="1">
        <f t="shared" si="77"/>
        <v>0</v>
      </c>
    </row>
    <row r="317" spans="2:19">
      <c r="B317" s="179" t="s">
        <v>323</v>
      </c>
      <c r="C317" s="8" t="s">
        <v>710</v>
      </c>
      <c r="D317" s="226" t="s">
        <v>12</v>
      </c>
      <c r="E317" s="210">
        <v>1</v>
      </c>
      <c r="F317" s="30"/>
      <c r="H317" s="1">
        <f t="shared" si="66"/>
        <v>0</v>
      </c>
      <c r="I317" s="1">
        <f t="shared" si="67"/>
        <v>0</v>
      </c>
      <c r="J317" s="1">
        <f t="shared" si="68"/>
        <v>0</v>
      </c>
      <c r="K317" s="1">
        <f t="shared" si="69"/>
        <v>0</v>
      </c>
      <c r="L317" s="1">
        <f t="shared" si="70"/>
        <v>0</v>
      </c>
      <c r="M317" s="1">
        <f t="shared" si="71"/>
        <v>0</v>
      </c>
      <c r="N317" s="1">
        <f t="shared" si="72"/>
        <v>0</v>
      </c>
      <c r="O317" s="1">
        <f t="shared" si="73"/>
        <v>0</v>
      </c>
      <c r="P317" s="1">
        <f t="shared" si="74"/>
        <v>0</v>
      </c>
      <c r="Q317" s="1">
        <f t="shared" si="75"/>
        <v>0</v>
      </c>
      <c r="R317" s="1">
        <f t="shared" si="76"/>
        <v>0</v>
      </c>
      <c r="S317" s="1">
        <f t="shared" si="77"/>
        <v>0</v>
      </c>
    </row>
    <row r="318" spans="2:19">
      <c r="B318" s="179" t="s">
        <v>324</v>
      </c>
      <c r="C318" s="8" t="s">
        <v>460</v>
      </c>
      <c r="D318" s="226" t="s">
        <v>12</v>
      </c>
      <c r="E318" s="210">
        <v>2</v>
      </c>
      <c r="F318" s="30"/>
      <c r="G318" s="22"/>
      <c r="H318" s="1">
        <f t="shared" si="66"/>
        <v>0</v>
      </c>
      <c r="I318" s="1">
        <f t="shared" si="67"/>
        <v>0</v>
      </c>
      <c r="J318" s="1">
        <f t="shared" si="68"/>
        <v>0</v>
      </c>
      <c r="K318" s="1">
        <f t="shared" si="69"/>
        <v>0</v>
      </c>
      <c r="L318" s="1">
        <f t="shared" si="70"/>
        <v>0</v>
      </c>
      <c r="M318" s="1">
        <f t="shared" si="71"/>
        <v>0</v>
      </c>
      <c r="N318" s="1">
        <f t="shared" si="72"/>
        <v>0</v>
      </c>
      <c r="O318" s="1">
        <f t="shared" si="73"/>
        <v>0</v>
      </c>
      <c r="P318" s="1">
        <f t="shared" si="74"/>
        <v>0</v>
      </c>
      <c r="Q318" s="1">
        <f t="shared" si="75"/>
        <v>0</v>
      </c>
      <c r="R318" s="1">
        <f t="shared" si="76"/>
        <v>0</v>
      </c>
      <c r="S318" s="1">
        <f t="shared" si="77"/>
        <v>0</v>
      </c>
    </row>
    <row r="319" spans="2:19">
      <c r="B319" s="144"/>
      <c r="C319" s="8"/>
      <c r="D319" s="226"/>
      <c r="E319" s="210"/>
      <c r="F319" s="211"/>
      <c r="G319" s="22"/>
      <c r="H319" s="1">
        <f t="shared" si="66"/>
        <v>0</v>
      </c>
      <c r="I319" s="1">
        <f t="shared" si="67"/>
        <v>0</v>
      </c>
      <c r="J319" s="1">
        <f t="shared" si="68"/>
        <v>0</v>
      </c>
      <c r="K319" s="1">
        <f t="shared" si="69"/>
        <v>0</v>
      </c>
      <c r="L319" s="1">
        <f t="shared" si="70"/>
        <v>0</v>
      </c>
      <c r="M319" s="1">
        <f t="shared" si="71"/>
        <v>0</v>
      </c>
      <c r="N319" s="1">
        <f t="shared" si="72"/>
        <v>0</v>
      </c>
      <c r="O319" s="1">
        <f t="shared" si="73"/>
        <v>0</v>
      </c>
      <c r="P319" s="1">
        <f t="shared" si="74"/>
        <v>0</v>
      </c>
      <c r="Q319" s="1">
        <f t="shared" si="75"/>
        <v>0</v>
      </c>
      <c r="R319" s="1">
        <f t="shared" si="76"/>
        <v>0</v>
      </c>
      <c r="S319" s="1">
        <f t="shared" si="77"/>
        <v>0</v>
      </c>
    </row>
    <row r="320" spans="2:19">
      <c r="B320" s="110" t="s">
        <v>360</v>
      </c>
      <c r="C320" s="119" t="s">
        <v>294</v>
      </c>
      <c r="D320" s="228" t="s">
        <v>8</v>
      </c>
      <c r="E320" s="208">
        <v>1</v>
      </c>
      <c r="F320" s="219"/>
      <c r="G320" s="184">
        <f>SUMPRODUCT(E321:E328,F321:F328)</f>
        <v>0</v>
      </c>
      <c r="H320" s="1">
        <f t="shared" si="66"/>
        <v>0</v>
      </c>
      <c r="I320" s="1">
        <f t="shared" si="67"/>
        <v>0</v>
      </c>
      <c r="J320" s="1">
        <f t="shared" si="68"/>
        <v>0</v>
      </c>
      <c r="K320" s="1">
        <f t="shared" si="69"/>
        <v>0</v>
      </c>
      <c r="L320" s="1">
        <f t="shared" si="70"/>
        <v>0</v>
      </c>
      <c r="M320" s="1">
        <f t="shared" si="71"/>
        <v>0</v>
      </c>
      <c r="N320" s="1">
        <f t="shared" si="72"/>
        <v>0</v>
      </c>
      <c r="O320" s="1">
        <f t="shared" si="73"/>
        <v>0</v>
      </c>
      <c r="P320" s="1">
        <f t="shared" si="74"/>
        <v>0</v>
      </c>
      <c r="Q320" s="1">
        <f t="shared" si="75"/>
        <v>0</v>
      </c>
      <c r="R320" s="1">
        <f t="shared" si="76"/>
        <v>0</v>
      </c>
      <c r="S320" s="1">
        <f t="shared" si="77"/>
        <v>0</v>
      </c>
    </row>
    <row r="321" spans="2:19">
      <c r="B321" s="179" t="s">
        <v>22</v>
      </c>
      <c r="C321" s="8" t="s">
        <v>688</v>
      </c>
      <c r="D321" s="226" t="s">
        <v>12</v>
      </c>
      <c r="E321" s="210">
        <v>10</v>
      </c>
      <c r="F321" s="30"/>
      <c r="H321" s="1">
        <f t="shared" si="66"/>
        <v>0</v>
      </c>
      <c r="I321" s="1">
        <f t="shared" si="67"/>
        <v>0</v>
      </c>
      <c r="J321" s="1">
        <f t="shared" si="68"/>
        <v>0</v>
      </c>
      <c r="K321" s="1">
        <f t="shared" si="69"/>
        <v>0</v>
      </c>
      <c r="L321" s="1">
        <f t="shared" si="70"/>
        <v>0</v>
      </c>
      <c r="M321" s="1">
        <f t="shared" si="71"/>
        <v>0</v>
      </c>
      <c r="N321" s="1">
        <f t="shared" si="72"/>
        <v>0</v>
      </c>
      <c r="O321" s="1">
        <f t="shared" si="73"/>
        <v>0</v>
      </c>
      <c r="P321" s="1">
        <f t="shared" si="74"/>
        <v>0</v>
      </c>
      <c r="Q321" s="1">
        <f t="shared" si="75"/>
        <v>0</v>
      </c>
      <c r="R321" s="1">
        <f t="shared" si="76"/>
        <v>0</v>
      </c>
      <c r="S321" s="1">
        <f t="shared" si="77"/>
        <v>0</v>
      </c>
    </row>
    <row r="322" spans="2:19">
      <c r="B322" s="179" t="s">
        <v>21</v>
      </c>
      <c r="C322" s="8" t="s">
        <v>689</v>
      </c>
      <c r="D322" s="226" t="s">
        <v>12</v>
      </c>
      <c r="E322" s="210">
        <v>20</v>
      </c>
      <c r="F322" s="30"/>
      <c r="H322" s="1">
        <f t="shared" si="66"/>
        <v>0</v>
      </c>
      <c r="I322" s="1">
        <f t="shared" si="67"/>
        <v>0</v>
      </c>
      <c r="J322" s="1">
        <f t="shared" si="68"/>
        <v>0</v>
      </c>
      <c r="K322" s="1">
        <f t="shared" si="69"/>
        <v>0</v>
      </c>
      <c r="L322" s="1">
        <f t="shared" si="70"/>
        <v>0</v>
      </c>
      <c r="M322" s="1">
        <f t="shared" si="71"/>
        <v>0</v>
      </c>
      <c r="N322" s="1">
        <f t="shared" si="72"/>
        <v>0</v>
      </c>
      <c r="O322" s="1">
        <f t="shared" si="73"/>
        <v>0</v>
      </c>
      <c r="P322" s="1">
        <f t="shared" si="74"/>
        <v>0</v>
      </c>
      <c r="Q322" s="1">
        <f t="shared" si="75"/>
        <v>0</v>
      </c>
      <c r="R322" s="1">
        <f t="shared" si="76"/>
        <v>0</v>
      </c>
      <c r="S322" s="1">
        <f t="shared" si="77"/>
        <v>0</v>
      </c>
    </row>
    <row r="323" spans="2:19">
      <c r="B323" s="179" t="s">
        <v>261</v>
      </c>
      <c r="C323" s="8" t="s">
        <v>690</v>
      </c>
      <c r="D323" s="226" t="s">
        <v>12</v>
      </c>
      <c r="E323" s="210">
        <v>2</v>
      </c>
      <c r="F323" s="30"/>
      <c r="G323" s="22"/>
      <c r="H323" s="1">
        <f t="shared" si="66"/>
        <v>0</v>
      </c>
      <c r="I323" s="1">
        <f t="shared" si="67"/>
        <v>0</v>
      </c>
      <c r="J323" s="1">
        <f t="shared" si="68"/>
        <v>0</v>
      </c>
      <c r="K323" s="1">
        <f t="shared" si="69"/>
        <v>0</v>
      </c>
      <c r="L323" s="1">
        <f t="shared" si="70"/>
        <v>0</v>
      </c>
      <c r="M323" s="1">
        <f t="shared" si="71"/>
        <v>0</v>
      </c>
      <c r="N323" s="1">
        <f t="shared" si="72"/>
        <v>0</v>
      </c>
      <c r="O323" s="1">
        <f t="shared" si="73"/>
        <v>0</v>
      </c>
      <c r="P323" s="1">
        <f t="shared" si="74"/>
        <v>0</v>
      </c>
      <c r="Q323" s="1">
        <f t="shared" si="75"/>
        <v>0</v>
      </c>
      <c r="R323" s="1">
        <f t="shared" si="76"/>
        <v>0</v>
      </c>
      <c r="S323" s="1">
        <f t="shared" si="77"/>
        <v>0</v>
      </c>
    </row>
    <row r="324" spans="2:19">
      <c r="B324" s="179" t="s">
        <v>265</v>
      </c>
      <c r="C324" s="8" t="s">
        <v>696</v>
      </c>
      <c r="D324" s="226" t="s">
        <v>12</v>
      </c>
      <c r="E324" s="210">
        <v>3</v>
      </c>
      <c r="F324" s="30"/>
      <c r="G324" s="22"/>
      <c r="H324" s="1">
        <f t="shared" si="66"/>
        <v>0</v>
      </c>
      <c r="I324" s="1">
        <f t="shared" si="67"/>
        <v>0</v>
      </c>
      <c r="J324" s="1">
        <f t="shared" si="68"/>
        <v>0</v>
      </c>
      <c r="K324" s="1">
        <f t="shared" si="69"/>
        <v>0</v>
      </c>
      <c r="L324" s="1">
        <f t="shared" si="70"/>
        <v>0</v>
      </c>
      <c r="M324" s="1">
        <f t="shared" si="71"/>
        <v>0</v>
      </c>
      <c r="N324" s="1">
        <f t="shared" si="72"/>
        <v>0</v>
      </c>
      <c r="O324" s="1">
        <f t="shared" si="73"/>
        <v>0</v>
      </c>
      <c r="P324" s="1">
        <f t="shared" si="74"/>
        <v>0</v>
      </c>
      <c r="Q324" s="1">
        <f t="shared" si="75"/>
        <v>0</v>
      </c>
      <c r="R324" s="1">
        <f t="shared" si="76"/>
        <v>0</v>
      </c>
      <c r="S324" s="1">
        <f t="shared" si="77"/>
        <v>0</v>
      </c>
    </row>
    <row r="325" spans="2:19">
      <c r="B325" s="179" t="s">
        <v>266</v>
      </c>
      <c r="C325" s="8" t="s">
        <v>699</v>
      </c>
      <c r="D325" s="226" t="s">
        <v>12</v>
      </c>
      <c r="E325" s="210">
        <v>1</v>
      </c>
      <c r="F325" s="30"/>
      <c r="G325" s="22"/>
      <c r="H325" s="1">
        <f t="shared" si="66"/>
        <v>0</v>
      </c>
      <c r="I325" s="1">
        <f t="shared" si="67"/>
        <v>0</v>
      </c>
      <c r="J325" s="1">
        <f t="shared" si="68"/>
        <v>0</v>
      </c>
      <c r="K325" s="1">
        <f t="shared" si="69"/>
        <v>0</v>
      </c>
      <c r="L325" s="1">
        <f t="shared" si="70"/>
        <v>0</v>
      </c>
      <c r="M325" s="1">
        <f t="shared" si="71"/>
        <v>0</v>
      </c>
      <c r="N325" s="1">
        <f t="shared" si="72"/>
        <v>0</v>
      </c>
      <c r="O325" s="1">
        <f t="shared" si="73"/>
        <v>0</v>
      </c>
      <c r="P325" s="1">
        <f t="shared" si="74"/>
        <v>0</v>
      </c>
      <c r="Q325" s="1">
        <f t="shared" si="75"/>
        <v>0</v>
      </c>
      <c r="R325" s="1">
        <f t="shared" si="76"/>
        <v>0</v>
      </c>
      <c r="S325" s="1">
        <f t="shared" si="77"/>
        <v>0</v>
      </c>
    </row>
    <row r="326" spans="2:19">
      <c r="B326" s="179" t="s">
        <v>267</v>
      </c>
      <c r="C326" s="8" t="s">
        <v>697</v>
      </c>
      <c r="D326" s="226" t="s">
        <v>12</v>
      </c>
      <c r="E326" s="210">
        <v>2</v>
      </c>
      <c r="F326" s="30"/>
      <c r="G326" s="22"/>
      <c r="H326" s="1">
        <f t="shared" si="66"/>
        <v>0</v>
      </c>
      <c r="I326" s="1">
        <f t="shared" si="67"/>
        <v>0</v>
      </c>
      <c r="J326" s="1">
        <f t="shared" si="68"/>
        <v>0</v>
      </c>
      <c r="K326" s="1">
        <f t="shared" si="69"/>
        <v>0</v>
      </c>
      <c r="L326" s="1">
        <f t="shared" si="70"/>
        <v>0</v>
      </c>
      <c r="M326" s="1">
        <f t="shared" si="71"/>
        <v>0</v>
      </c>
      <c r="N326" s="1">
        <f t="shared" si="72"/>
        <v>0</v>
      </c>
      <c r="O326" s="1">
        <f t="shared" si="73"/>
        <v>0</v>
      </c>
      <c r="P326" s="1">
        <f t="shared" si="74"/>
        <v>0</v>
      </c>
      <c r="Q326" s="1">
        <f t="shared" si="75"/>
        <v>0</v>
      </c>
      <c r="R326" s="1">
        <f t="shared" si="76"/>
        <v>0</v>
      </c>
      <c r="S326" s="1">
        <f t="shared" si="77"/>
        <v>0</v>
      </c>
    </row>
    <row r="327" spans="2:19">
      <c r="B327" s="179" t="s">
        <v>321</v>
      </c>
      <c r="C327" s="8" t="s">
        <v>698</v>
      </c>
      <c r="D327" s="226" t="s">
        <v>12</v>
      </c>
      <c r="E327" s="210">
        <v>3</v>
      </c>
      <c r="F327" s="30"/>
      <c r="G327" s="22"/>
      <c r="H327" s="1">
        <f t="shared" si="66"/>
        <v>0</v>
      </c>
      <c r="I327" s="1">
        <f t="shared" si="67"/>
        <v>0</v>
      </c>
      <c r="J327" s="1">
        <f t="shared" si="68"/>
        <v>0</v>
      </c>
      <c r="K327" s="1">
        <f t="shared" si="69"/>
        <v>0</v>
      </c>
      <c r="L327" s="1">
        <f t="shared" si="70"/>
        <v>0</v>
      </c>
      <c r="M327" s="1">
        <f t="shared" si="71"/>
        <v>0</v>
      </c>
      <c r="N327" s="1">
        <f t="shared" si="72"/>
        <v>0</v>
      </c>
      <c r="O327" s="1">
        <f t="shared" si="73"/>
        <v>0</v>
      </c>
      <c r="P327" s="1">
        <f t="shared" si="74"/>
        <v>0</v>
      </c>
      <c r="Q327" s="1">
        <f t="shared" si="75"/>
        <v>0</v>
      </c>
      <c r="R327" s="1">
        <f t="shared" si="76"/>
        <v>0</v>
      </c>
      <c r="S327" s="1">
        <f t="shared" si="77"/>
        <v>0</v>
      </c>
    </row>
    <row r="328" spans="2:19">
      <c r="B328" s="179" t="s">
        <v>322</v>
      </c>
      <c r="C328" s="8" t="s">
        <v>700</v>
      </c>
      <c r="D328" s="226" t="s">
        <v>12</v>
      </c>
      <c r="E328" s="210">
        <v>4</v>
      </c>
      <c r="F328" s="30"/>
      <c r="G328" s="22"/>
      <c r="H328" s="1">
        <f t="shared" si="66"/>
        <v>0</v>
      </c>
      <c r="I328" s="1">
        <f t="shared" si="67"/>
        <v>0</v>
      </c>
      <c r="J328" s="1">
        <f t="shared" si="68"/>
        <v>0</v>
      </c>
      <c r="K328" s="1">
        <f t="shared" si="69"/>
        <v>0</v>
      </c>
      <c r="L328" s="1">
        <f t="shared" si="70"/>
        <v>0</v>
      </c>
      <c r="M328" s="1">
        <f t="shared" si="71"/>
        <v>0</v>
      </c>
      <c r="N328" s="1">
        <f t="shared" si="72"/>
        <v>0</v>
      </c>
      <c r="O328" s="1">
        <f t="shared" si="73"/>
        <v>0</v>
      </c>
      <c r="P328" s="1">
        <f t="shared" si="74"/>
        <v>0</v>
      </c>
      <c r="Q328" s="1">
        <f t="shared" si="75"/>
        <v>0</v>
      </c>
      <c r="R328" s="1">
        <f t="shared" si="76"/>
        <v>0</v>
      </c>
      <c r="S328" s="1">
        <f t="shared" si="77"/>
        <v>0</v>
      </c>
    </row>
    <row r="329" spans="2:19">
      <c r="B329" s="144"/>
      <c r="C329" s="8"/>
      <c r="D329" s="226"/>
      <c r="E329" s="210"/>
      <c r="F329" s="211"/>
      <c r="G329" s="22"/>
      <c r="H329" s="1">
        <f t="shared" si="66"/>
        <v>0</v>
      </c>
      <c r="I329" s="1">
        <f t="shared" si="67"/>
        <v>0</v>
      </c>
      <c r="J329" s="1">
        <f t="shared" si="68"/>
        <v>0</v>
      </c>
      <c r="K329" s="1">
        <f t="shared" si="69"/>
        <v>0</v>
      </c>
      <c r="L329" s="1">
        <f t="shared" si="70"/>
        <v>0</v>
      </c>
      <c r="M329" s="1">
        <f t="shared" si="71"/>
        <v>0</v>
      </c>
      <c r="N329" s="1">
        <f t="shared" si="72"/>
        <v>0</v>
      </c>
      <c r="O329" s="1">
        <f t="shared" si="73"/>
        <v>0</v>
      </c>
      <c r="P329" s="1">
        <f t="shared" si="74"/>
        <v>0</v>
      </c>
      <c r="Q329" s="1">
        <f t="shared" si="75"/>
        <v>0</v>
      </c>
      <c r="R329" s="1">
        <f t="shared" si="76"/>
        <v>0</v>
      </c>
      <c r="S329" s="1">
        <f t="shared" si="77"/>
        <v>0</v>
      </c>
    </row>
    <row r="330" spans="2:19">
      <c r="B330" s="110" t="s">
        <v>361</v>
      </c>
      <c r="C330" s="119" t="s">
        <v>463</v>
      </c>
      <c r="D330" s="228" t="s">
        <v>8</v>
      </c>
      <c r="E330" s="208">
        <v>1</v>
      </c>
      <c r="F330" s="219"/>
      <c r="G330" s="184">
        <f>SUMPRODUCT(E331:E343,F331:F343)</f>
        <v>0</v>
      </c>
      <c r="H330" s="1">
        <f t="shared" si="66"/>
        <v>0</v>
      </c>
      <c r="I330" s="1">
        <f t="shared" si="67"/>
        <v>0</v>
      </c>
      <c r="J330" s="1">
        <f t="shared" si="68"/>
        <v>0</v>
      </c>
      <c r="K330" s="1">
        <f t="shared" si="69"/>
        <v>0</v>
      </c>
      <c r="L330" s="1">
        <f t="shared" si="70"/>
        <v>0</v>
      </c>
      <c r="M330" s="1">
        <f t="shared" si="71"/>
        <v>0</v>
      </c>
      <c r="N330" s="1">
        <f t="shared" si="72"/>
        <v>0</v>
      </c>
      <c r="O330" s="1">
        <f t="shared" si="73"/>
        <v>0</v>
      </c>
      <c r="P330" s="1">
        <f t="shared" si="74"/>
        <v>0</v>
      </c>
      <c r="Q330" s="1">
        <f t="shared" si="75"/>
        <v>0</v>
      </c>
      <c r="R330" s="1">
        <f t="shared" si="76"/>
        <v>0</v>
      </c>
      <c r="S330" s="1">
        <f t="shared" si="77"/>
        <v>0</v>
      </c>
    </row>
    <row r="331" spans="2:19">
      <c r="B331" s="179" t="s">
        <v>22</v>
      </c>
      <c r="C331" s="8" t="s">
        <v>688</v>
      </c>
      <c r="D331" s="226" t="s">
        <v>12</v>
      </c>
      <c r="E331" s="210">
        <v>19</v>
      </c>
      <c r="F331" s="30"/>
      <c r="H331" s="1">
        <f t="shared" si="66"/>
        <v>0</v>
      </c>
      <c r="I331" s="1">
        <f t="shared" si="67"/>
        <v>0</v>
      </c>
      <c r="J331" s="1">
        <f t="shared" si="68"/>
        <v>0</v>
      </c>
      <c r="K331" s="1">
        <f t="shared" si="69"/>
        <v>0</v>
      </c>
      <c r="L331" s="1">
        <f t="shared" si="70"/>
        <v>0</v>
      </c>
      <c r="M331" s="1">
        <f t="shared" si="71"/>
        <v>0</v>
      </c>
      <c r="N331" s="1">
        <f t="shared" si="72"/>
        <v>0</v>
      </c>
      <c r="O331" s="1">
        <f t="shared" si="73"/>
        <v>0</v>
      </c>
      <c r="P331" s="1">
        <f t="shared" si="74"/>
        <v>0</v>
      </c>
      <c r="Q331" s="1">
        <f t="shared" si="75"/>
        <v>0</v>
      </c>
      <c r="R331" s="1">
        <f t="shared" si="76"/>
        <v>0</v>
      </c>
      <c r="S331" s="1">
        <f t="shared" si="77"/>
        <v>0</v>
      </c>
    </row>
    <row r="332" spans="2:19">
      <c r="B332" s="179" t="s">
        <v>21</v>
      </c>
      <c r="C332" s="8" t="s">
        <v>701</v>
      </c>
      <c r="D332" s="226" t="s">
        <v>12</v>
      </c>
      <c r="E332" s="210">
        <v>1</v>
      </c>
      <c r="F332" s="30"/>
      <c r="G332" s="22"/>
      <c r="H332" s="1">
        <f t="shared" si="66"/>
        <v>0</v>
      </c>
      <c r="I332" s="1">
        <f t="shared" si="67"/>
        <v>0</v>
      </c>
      <c r="J332" s="1">
        <f t="shared" si="68"/>
        <v>0</v>
      </c>
      <c r="K332" s="1">
        <f t="shared" si="69"/>
        <v>0</v>
      </c>
      <c r="L332" s="1">
        <f t="shared" si="70"/>
        <v>0</v>
      </c>
      <c r="M332" s="1">
        <f t="shared" si="71"/>
        <v>0</v>
      </c>
      <c r="N332" s="1">
        <f t="shared" si="72"/>
        <v>0</v>
      </c>
      <c r="O332" s="1">
        <f t="shared" si="73"/>
        <v>0</v>
      </c>
      <c r="P332" s="1">
        <f t="shared" si="74"/>
        <v>0</v>
      </c>
      <c r="Q332" s="1">
        <f t="shared" si="75"/>
        <v>0</v>
      </c>
      <c r="R332" s="1">
        <f t="shared" si="76"/>
        <v>0</v>
      </c>
      <c r="S332" s="1">
        <f t="shared" si="77"/>
        <v>0</v>
      </c>
    </row>
    <row r="333" spans="2:19">
      <c r="B333" s="179" t="s">
        <v>261</v>
      </c>
      <c r="C333" s="8" t="s">
        <v>461</v>
      </c>
      <c r="D333" s="226" t="s">
        <v>12</v>
      </c>
      <c r="E333" s="210">
        <v>8</v>
      </c>
      <c r="F333" s="30"/>
      <c r="G333" s="22"/>
      <c r="H333" s="1">
        <f t="shared" si="66"/>
        <v>0</v>
      </c>
      <c r="I333" s="1">
        <f t="shared" si="67"/>
        <v>0</v>
      </c>
      <c r="J333" s="1">
        <f t="shared" si="68"/>
        <v>0</v>
      </c>
      <c r="K333" s="1">
        <f t="shared" si="69"/>
        <v>0</v>
      </c>
      <c r="L333" s="1">
        <f t="shared" si="70"/>
        <v>0</v>
      </c>
      <c r="M333" s="1">
        <f t="shared" si="71"/>
        <v>0</v>
      </c>
      <c r="N333" s="1">
        <f t="shared" si="72"/>
        <v>0</v>
      </c>
      <c r="O333" s="1">
        <f t="shared" si="73"/>
        <v>0</v>
      </c>
      <c r="P333" s="1">
        <f t="shared" si="74"/>
        <v>0</v>
      </c>
      <c r="Q333" s="1">
        <f t="shared" si="75"/>
        <v>0</v>
      </c>
      <c r="R333" s="1">
        <f t="shared" si="76"/>
        <v>0</v>
      </c>
      <c r="S333" s="1">
        <f t="shared" si="77"/>
        <v>0</v>
      </c>
    </row>
    <row r="334" spans="2:19">
      <c r="B334" s="179" t="s">
        <v>265</v>
      </c>
      <c r="C334" s="8" t="s">
        <v>452</v>
      </c>
      <c r="D334" s="226" t="s">
        <v>12</v>
      </c>
      <c r="E334" s="210">
        <v>1</v>
      </c>
      <c r="F334" s="30"/>
      <c r="G334" s="22"/>
      <c r="H334" s="1">
        <f t="shared" si="66"/>
        <v>0</v>
      </c>
      <c r="I334" s="1">
        <f t="shared" si="67"/>
        <v>0</v>
      </c>
      <c r="J334" s="1">
        <f t="shared" si="68"/>
        <v>0</v>
      </c>
      <c r="K334" s="1">
        <f t="shared" si="69"/>
        <v>0</v>
      </c>
      <c r="L334" s="1">
        <f t="shared" si="70"/>
        <v>0</v>
      </c>
      <c r="M334" s="1">
        <f t="shared" si="71"/>
        <v>0</v>
      </c>
      <c r="N334" s="1">
        <f t="shared" si="72"/>
        <v>0</v>
      </c>
      <c r="O334" s="1">
        <f t="shared" si="73"/>
        <v>0</v>
      </c>
      <c r="P334" s="1">
        <f t="shared" si="74"/>
        <v>0</v>
      </c>
      <c r="Q334" s="1">
        <f t="shared" si="75"/>
        <v>0</v>
      </c>
      <c r="R334" s="1">
        <f t="shared" si="76"/>
        <v>0</v>
      </c>
      <c r="S334" s="1">
        <f t="shared" si="77"/>
        <v>0</v>
      </c>
    </row>
    <row r="335" spans="2:19">
      <c r="B335" s="179" t="s">
        <v>266</v>
      </c>
      <c r="C335" s="8" t="s">
        <v>689</v>
      </c>
      <c r="D335" s="226" t="s">
        <v>12</v>
      </c>
      <c r="E335" s="210">
        <v>11</v>
      </c>
      <c r="F335" s="30"/>
      <c r="G335" s="22"/>
      <c r="H335" s="1">
        <f t="shared" si="66"/>
        <v>0</v>
      </c>
      <c r="I335" s="1">
        <f t="shared" si="67"/>
        <v>0</v>
      </c>
      <c r="J335" s="1">
        <f t="shared" si="68"/>
        <v>0</v>
      </c>
      <c r="K335" s="1">
        <f t="shared" si="69"/>
        <v>0</v>
      </c>
      <c r="L335" s="1">
        <f t="shared" si="70"/>
        <v>0</v>
      </c>
      <c r="M335" s="1">
        <f t="shared" si="71"/>
        <v>0</v>
      </c>
      <c r="N335" s="1">
        <f t="shared" si="72"/>
        <v>0</v>
      </c>
      <c r="O335" s="1">
        <f t="shared" si="73"/>
        <v>0</v>
      </c>
      <c r="P335" s="1">
        <f t="shared" si="74"/>
        <v>0</v>
      </c>
      <c r="Q335" s="1">
        <f t="shared" si="75"/>
        <v>0</v>
      </c>
      <c r="R335" s="1">
        <f t="shared" si="76"/>
        <v>0</v>
      </c>
      <c r="S335" s="1">
        <f t="shared" si="77"/>
        <v>0</v>
      </c>
    </row>
    <row r="336" spans="2:19">
      <c r="B336" s="179" t="s">
        <v>267</v>
      </c>
      <c r="C336" s="8" t="s">
        <v>470</v>
      </c>
      <c r="D336" s="226" t="s">
        <v>12</v>
      </c>
      <c r="E336" s="210">
        <v>1</v>
      </c>
      <c r="F336" s="30"/>
      <c r="G336" s="22"/>
      <c r="H336" s="1">
        <f t="shared" si="66"/>
        <v>0</v>
      </c>
      <c r="I336" s="1">
        <f t="shared" si="67"/>
        <v>0</v>
      </c>
      <c r="J336" s="1">
        <f t="shared" si="68"/>
        <v>0</v>
      </c>
      <c r="K336" s="1">
        <f t="shared" si="69"/>
        <v>0</v>
      </c>
      <c r="L336" s="1">
        <f t="shared" si="70"/>
        <v>0</v>
      </c>
      <c r="M336" s="1">
        <f t="shared" si="71"/>
        <v>0</v>
      </c>
      <c r="N336" s="1">
        <f t="shared" si="72"/>
        <v>0</v>
      </c>
      <c r="O336" s="1">
        <f t="shared" si="73"/>
        <v>0</v>
      </c>
      <c r="P336" s="1">
        <f t="shared" si="74"/>
        <v>0</v>
      </c>
      <c r="Q336" s="1">
        <f t="shared" si="75"/>
        <v>0</v>
      </c>
      <c r="R336" s="1">
        <f t="shared" si="76"/>
        <v>0</v>
      </c>
      <c r="S336" s="1">
        <f t="shared" si="77"/>
        <v>0</v>
      </c>
    </row>
    <row r="337" spans="2:19">
      <c r="B337" s="179" t="s">
        <v>321</v>
      </c>
      <c r="C337" s="8" t="s">
        <v>691</v>
      </c>
      <c r="D337" s="226" t="s">
        <v>12</v>
      </c>
      <c r="E337" s="210">
        <v>1</v>
      </c>
      <c r="F337" s="30"/>
      <c r="G337" s="22"/>
      <c r="H337" s="1">
        <f t="shared" si="66"/>
        <v>0</v>
      </c>
      <c r="I337" s="1">
        <f t="shared" si="67"/>
        <v>0</v>
      </c>
      <c r="J337" s="1">
        <f t="shared" si="68"/>
        <v>0</v>
      </c>
      <c r="K337" s="1">
        <f t="shared" si="69"/>
        <v>0</v>
      </c>
      <c r="L337" s="1">
        <f t="shared" si="70"/>
        <v>0</v>
      </c>
      <c r="M337" s="1">
        <f t="shared" si="71"/>
        <v>0</v>
      </c>
      <c r="N337" s="1">
        <f t="shared" si="72"/>
        <v>0</v>
      </c>
      <c r="O337" s="1">
        <f t="shared" si="73"/>
        <v>0</v>
      </c>
      <c r="P337" s="1">
        <f t="shared" si="74"/>
        <v>0</v>
      </c>
      <c r="Q337" s="1">
        <f t="shared" si="75"/>
        <v>0</v>
      </c>
      <c r="R337" s="1">
        <f t="shared" si="76"/>
        <v>0</v>
      </c>
      <c r="S337" s="1">
        <f t="shared" si="77"/>
        <v>0</v>
      </c>
    </row>
    <row r="338" spans="2:19">
      <c r="B338" s="179" t="s">
        <v>322</v>
      </c>
      <c r="C338" s="8" t="s">
        <v>692</v>
      </c>
      <c r="D338" s="226" t="s">
        <v>12</v>
      </c>
      <c r="E338" s="210">
        <v>8</v>
      </c>
      <c r="F338" s="30"/>
      <c r="G338" s="22"/>
      <c r="H338" s="1">
        <f t="shared" si="66"/>
        <v>0</v>
      </c>
      <c r="I338" s="1">
        <f t="shared" si="67"/>
        <v>0</v>
      </c>
      <c r="J338" s="1">
        <f t="shared" si="68"/>
        <v>0</v>
      </c>
      <c r="K338" s="1">
        <f t="shared" si="69"/>
        <v>0</v>
      </c>
      <c r="L338" s="1">
        <f t="shared" si="70"/>
        <v>0</v>
      </c>
      <c r="M338" s="1">
        <f t="shared" si="71"/>
        <v>0</v>
      </c>
      <c r="N338" s="1">
        <f t="shared" si="72"/>
        <v>0</v>
      </c>
      <c r="O338" s="1">
        <f t="shared" si="73"/>
        <v>0</v>
      </c>
      <c r="P338" s="1">
        <f t="shared" si="74"/>
        <v>0</v>
      </c>
      <c r="Q338" s="1">
        <f t="shared" si="75"/>
        <v>0</v>
      </c>
      <c r="R338" s="1">
        <f t="shared" si="76"/>
        <v>0</v>
      </c>
      <c r="S338" s="1">
        <f t="shared" si="77"/>
        <v>0</v>
      </c>
    </row>
    <row r="339" spans="2:19">
      <c r="B339" s="179" t="s">
        <v>323</v>
      </c>
      <c r="C339" s="8" t="s">
        <v>714</v>
      </c>
      <c r="D339" s="226" t="s">
        <v>12</v>
      </c>
      <c r="E339" s="210">
        <v>1</v>
      </c>
      <c r="F339" s="30"/>
      <c r="G339" s="22"/>
      <c r="H339" s="1">
        <f t="shared" si="66"/>
        <v>0</v>
      </c>
      <c r="I339" s="1">
        <f t="shared" si="67"/>
        <v>0</v>
      </c>
      <c r="J339" s="1">
        <f t="shared" si="68"/>
        <v>0</v>
      </c>
      <c r="K339" s="1">
        <f t="shared" si="69"/>
        <v>0</v>
      </c>
      <c r="L339" s="1">
        <f t="shared" si="70"/>
        <v>0</v>
      </c>
      <c r="M339" s="1">
        <f t="shared" si="71"/>
        <v>0</v>
      </c>
      <c r="N339" s="1">
        <f t="shared" si="72"/>
        <v>0</v>
      </c>
      <c r="O339" s="1">
        <f t="shared" si="73"/>
        <v>0</v>
      </c>
      <c r="P339" s="1">
        <f t="shared" si="74"/>
        <v>0</v>
      </c>
      <c r="Q339" s="1">
        <f t="shared" si="75"/>
        <v>0</v>
      </c>
      <c r="R339" s="1">
        <f t="shared" si="76"/>
        <v>0</v>
      </c>
      <c r="S339" s="1">
        <f t="shared" si="77"/>
        <v>0</v>
      </c>
    </row>
    <row r="340" spans="2:19">
      <c r="B340" s="179" t="s">
        <v>324</v>
      </c>
      <c r="C340" s="8" t="s">
        <v>715</v>
      </c>
      <c r="D340" s="226" t="s">
        <v>12</v>
      </c>
      <c r="E340" s="210">
        <v>1</v>
      </c>
      <c r="F340" s="30"/>
      <c r="G340" s="22"/>
      <c r="H340" s="1">
        <f t="shared" si="66"/>
        <v>0</v>
      </c>
      <c r="I340" s="1">
        <f t="shared" si="67"/>
        <v>0</v>
      </c>
      <c r="J340" s="1">
        <f t="shared" si="68"/>
        <v>0</v>
      </c>
      <c r="K340" s="1">
        <f t="shared" si="69"/>
        <v>0</v>
      </c>
      <c r="L340" s="1">
        <f t="shared" si="70"/>
        <v>0</v>
      </c>
      <c r="M340" s="1">
        <f t="shared" si="71"/>
        <v>0</v>
      </c>
      <c r="N340" s="1">
        <f t="shared" si="72"/>
        <v>0</v>
      </c>
      <c r="O340" s="1">
        <f t="shared" si="73"/>
        <v>0</v>
      </c>
      <c r="P340" s="1">
        <f t="shared" si="74"/>
        <v>0</v>
      </c>
      <c r="Q340" s="1">
        <f t="shared" si="75"/>
        <v>0</v>
      </c>
      <c r="R340" s="1">
        <f t="shared" si="76"/>
        <v>0</v>
      </c>
      <c r="S340" s="1">
        <f t="shared" si="77"/>
        <v>0</v>
      </c>
    </row>
    <row r="341" spans="2:19">
      <c r="B341" s="179" t="s">
        <v>325</v>
      </c>
      <c r="C341" s="8" t="s">
        <v>697</v>
      </c>
      <c r="D341" s="226" t="s">
        <v>12</v>
      </c>
      <c r="E341" s="210">
        <v>4</v>
      </c>
      <c r="F341" s="30"/>
      <c r="G341" s="22"/>
      <c r="H341" s="1">
        <f t="shared" si="66"/>
        <v>0</v>
      </c>
      <c r="I341" s="1">
        <f t="shared" si="67"/>
        <v>0</v>
      </c>
      <c r="J341" s="1">
        <f t="shared" si="68"/>
        <v>0</v>
      </c>
      <c r="K341" s="1">
        <f t="shared" si="69"/>
        <v>0</v>
      </c>
      <c r="L341" s="1">
        <f t="shared" si="70"/>
        <v>0</v>
      </c>
      <c r="M341" s="1">
        <f t="shared" si="71"/>
        <v>0</v>
      </c>
      <c r="N341" s="1">
        <f t="shared" si="72"/>
        <v>0</v>
      </c>
      <c r="O341" s="1">
        <f t="shared" si="73"/>
        <v>0</v>
      </c>
      <c r="P341" s="1">
        <f t="shared" si="74"/>
        <v>0</v>
      </c>
      <c r="Q341" s="1">
        <f t="shared" si="75"/>
        <v>0</v>
      </c>
      <c r="R341" s="1">
        <f t="shared" si="76"/>
        <v>0</v>
      </c>
      <c r="S341" s="1">
        <f t="shared" si="77"/>
        <v>0</v>
      </c>
    </row>
    <row r="342" spans="2:19">
      <c r="B342" s="179" t="s">
        <v>326</v>
      </c>
      <c r="C342" s="8" t="s">
        <v>698</v>
      </c>
      <c r="D342" s="226" t="s">
        <v>12</v>
      </c>
      <c r="E342" s="210">
        <v>5</v>
      </c>
      <c r="F342" s="30"/>
      <c r="G342" s="22"/>
      <c r="H342" s="1">
        <f t="shared" si="66"/>
        <v>0</v>
      </c>
      <c r="I342" s="1">
        <f t="shared" si="67"/>
        <v>0</v>
      </c>
      <c r="J342" s="1">
        <f t="shared" si="68"/>
        <v>0</v>
      </c>
      <c r="K342" s="1">
        <f t="shared" si="69"/>
        <v>0</v>
      </c>
      <c r="L342" s="1">
        <f t="shared" si="70"/>
        <v>0</v>
      </c>
      <c r="M342" s="1">
        <f t="shared" si="71"/>
        <v>0</v>
      </c>
      <c r="N342" s="1">
        <f t="shared" si="72"/>
        <v>0</v>
      </c>
      <c r="O342" s="1">
        <f t="shared" si="73"/>
        <v>0</v>
      </c>
      <c r="P342" s="1">
        <f t="shared" si="74"/>
        <v>0</v>
      </c>
      <c r="Q342" s="1">
        <f t="shared" si="75"/>
        <v>0</v>
      </c>
      <c r="R342" s="1">
        <f t="shared" si="76"/>
        <v>0</v>
      </c>
      <c r="S342" s="1">
        <f t="shared" si="77"/>
        <v>0</v>
      </c>
    </row>
    <row r="343" spans="2:19">
      <c r="B343" s="179" t="s">
        <v>327</v>
      </c>
      <c r="C343" s="8" t="s">
        <v>460</v>
      </c>
      <c r="D343" s="226" t="s">
        <v>12</v>
      </c>
      <c r="E343" s="210">
        <v>2</v>
      </c>
      <c r="F343" s="30"/>
      <c r="G343" s="22"/>
      <c r="H343" s="1">
        <f t="shared" si="66"/>
        <v>0</v>
      </c>
      <c r="I343" s="1">
        <f t="shared" si="67"/>
        <v>0</v>
      </c>
      <c r="J343" s="1">
        <f t="shared" si="68"/>
        <v>0</v>
      </c>
      <c r="K343" s="1">
        <f t="shared" si="69"/>
        <v>0</v>
      </c>
      <c r="L343" s="1">
        <f t="shared" si="70"/>
        <v>0</v>
      </c>
      <c r="M343" s="1">
        <f t="shared" si="71"/>
        <v>0</v>
      </c>
      <c r="N343" s="1">
        <f t="shared" si="72"/>
        <v>0</v>
      </c>
      <c r="O343" s="1">
        <f t="shared" si="73"/>
        <v>0</v>
      </c>
      <c r="P343" s="1">
        <f t="shared" si="74"/>
        <v>0</v>
      </c>
      <c r="Q343" s="1">
        <f t="shared" si="75"/>
        <v>0</v>
      </c>
      <c r="R343" s="1">
        <f t="shared" si="76"/>
        <v>0</v>
      </c>
      <c r="S343" s="1">
        <f t="shared" si="77"/>
        <v>0</v>
      </c>
    </row>
    <row r="344" spans="2:19">
      <c r="B344" s="144"/>
      <c r="C344" s="8"/>
      <c r="D344" s="226"/>
      <c r="E344" s="210"/>
      <c r="F344" s="211"/>
      <c r="G344" s="22"/>
      <c r="H344" s="1">
        <f t="shared" si="66"/>
        <v>0</v>
      </c>
      <c r="I344" s="1">
        <f t="shared" si="67"/>
        <v>0</v>
      </c>
      <c r="J344" s="1">
        <f t="shared" si="68"/>
        <v>0</v>
      </c>
      <c r="K344" s="1">
        <f t="shared" si="69"/>
        <v>0</v>
      </c>
      <c r="L344" s="1">
        <f t="shared" si="70"/>
        <v>0</v>
      </c>
      <c r="M344" s="1">
        <f t="shared" si="71"/>
        <v>0</v>
      </c>
      <c r="N344" s="1">
        <f t="shared" si="72"/>
        <v>0</v>
      </c>
      <c r="O344" s="1">
        <f t="shared" si="73"/>
        <v>0</v>
      </c>
      <c r="P344" s="1">
        <f t="shared" si="74"/>
        <v>0</v>
      </c>
      <c r="Q344" s="1">
        <f t="shared" si="75"/>
        <v>0</v>
      </c>
      <c r="R344" s="1">
        <f t="shared" si="76"/>
        <v>0</v>
      </c>
      <c r="S344" s="1">
        <f t="shared" si="77"/>
        <v>0</v>
      </c>
    </row>
    <row r="345" spans="2:19">
      <c r="B345" s="110" t="s">
        <v>365</v>
      </c>
      <c r="C345" s="119" t="s">
        <v>464</v>
      </c>
      <c r="D345" s="228" t="s">
        <v>8</v>
      </c>
      <c r="E345" s="208">
        <v>1</v>
      </c>
      <c r="F345" s="219"/>
      <c r="G345" s="184">
        <f>SUMPRODUCT(E346:E362,F346:F362)</f>
        <v>0</v>
      </c>
      <c r="H345" s="1">
        <f t="shared" si="66"/>
        <v>0</v>
      </c>
      <c r="I345" s="1">
        <f t="shared" si="67"/>
        <v>0</v>
      </c>
      <c r="J345" s="1">
        <f t="shared" si="68"/>
        <v>0</v>
      </c>
      <c r="K345" s="1">
        <f t="shared" si="69"/>
        <v>0</v>
      </c>
      <c r="L345" s="1">
        <f t="shared" si="70"/>
        <v>0</v>
      </c>
      <c r="M345" s="1">
        <f t="shared" si="71"/>
        <v>0</v>
      </c>
      <c r="N345" s="1">
        <f t="shared" si="72"/>
        <v>0</v>
      </c>
      <c r="O345" s="1">
        <f t="shared" si="73"/>
        <v>0</v>
      </c>
      <c r="P345" s="1">
        <f t="shared" si="74"/>
        <v>0</v>
      </c>
      <c r="Q345" s="1">
        <f t="shared" si="75"/>
        <v>0</v>
      </c>
      <c r="R345" s="1">
        <f t="shared" si="76"/>
        <v>0</v>
      </c>
      <c r="S345" s="1">
        <f t="shared" si="77"/>
        <v>0</v>
      </c>
    </row>
    <row r="346" spans="2:19">
      <c r="B346" s="179" t="s">
        <v>22</v>
      </c>
      <c r="C346" s="8" t="s">
        <v>688</v>
      </c>
      <c r="D346" s="226" t="s">
        <v>12</v>
      </c>
      <c r="E346" s="210">
        <v>5</v>
      </c>
      <c r="F346" s="30"/>
      <c r="H346" s="1">
        <f t="shared" si="66"/>
        <v>0</v>
      </c>
      <c r="I346" s="1">
        <f t="shared" si="67"/>
        <v>0</v>
      </c>
      <c r="J346" s="1">
        <f t="shared" si="68"/>
        <v>0</v>
      </c>
      <c r="K346" s="1">
        <f t="shared" si="69"/>
        <v>0</v>
      </c>
      <c r="L346" s="1">
        <f t="shared" si="70"/>
        <v>0</v>
      </c>
      <c r="M346" s="1">
        <f t="shared" si="71"/>
        <v>0</v>
      </c>
      <c r="N346" s="1">
        <f t="shared" si="72"/>
        <v>0</v>
      </c>
      <c r="O346" s="1">
        <f t="shared" si="73"/>
        <v>0</v>
      </c>
      <c r="P346" s="1">
        <f t="shared" si="74"/>
        <v>0</v>
      </c>
      <c r="Q346" s="1">
        <f t="shared" si="75"/>
        <v>0</v>
      </c>
      <c r="R346" s="1">
        <f t="shared" si="76"/>
        <v>0</v>
      </c>
      <c r="S346" s="1">
        <f t="shared" si="77"/>
        <v>0</v>
      </c>
    </row>
    <row r="347" spans="2:19">
      <c r="B347" s="179" t="s">
        <v>21</v>
      </c>
      <c r="C347" s="8" t="s">
        <v>447</v>
      </c>
      <c r="D347" s="226" t="s">
        <v>12</v>
      </c>
      <c r="E347" s="210">
        <v>1</v>
      </c>
      <c r="F347" s="30"/>
      <c r="G347" s="22"/>
      <c r="H347" s="1">
        <f t="shared" si="66"/>
        <v>0</v>
      </c>
      <c r="I347" s="1">
        <f t="shared" si="67"/>
        <v>0</v>
      </c>
      <c r="J347" s="1">
        <f t="shared" si="68"/>
        <v>0</v>
      </c>
      <c r="K347" s="1">
        <f t="shared" si="69"/>
        <v>0</v>
      </c>
      <c r="L347" s="1">
        <f t="shared" si="70"/>
        <v>0</v>
      </c>
      <c r="M347" s="1">
        <f t="shared" si="71"/>
        <v>0</v>
      </c>
      <c r="N347" s="1">
        <f t="shared" si="72"/>
        <v>0</v>
      </c>
      <c r="O347" s="1">
        <f t="shared" si="73"/>
        <v>0</v>
      </c>
      <c r="P347" s="1">
        <f t="shared" si="74"/>
        <v>0</v>
      </c>
      <c r="Q347" s="1">
        <f t="shared" si="75"/>
        <v>0</v>
      </c>
      <c r="R347" s="1">
        <f t="shared" si="76"/>
        <v>0</v>
      </c>
      <c r="S347" s="1">
        <f t="shared" si="77"/>
        <v>0</v>
      </c>
    </row>
    <row r="348" spans="2:19">
      <c r="B348" s="179" t="s">
        <v>261</v>
      </c>
      <c r="C348" s="8" t="s">
        <v>478</v>
      </c>
      <c r="D348" s="226" t="s">
        <v>12</v>
      </c>
      <c r="E348" s="210">
        <v>1</v>
      </c>
      <c r="F348" s="30"/>
      <c r="G348" s="22"/>
      <c r="H348" s="1">
        <f t="shared" si="66"/>
        <v>0</v>
      </c>
      <c r="I348" s="1">
        <f t="shared" si="67"/>
        <v>0</v>
      </c>
      <c r="J348" s="1">
        <f t="shared" si="68"/>
        <v>0</v>
      </c>
      <c r="K348" s="1">
        <f t="shared" si="69"/>
        <v>0</v>
      </c>
      <c r="L348" s="1">
        <f t="shared" si="70"/>
        <v>0</v>
      </c>
      <c r="M348" s="1">
        <f t="shared" si="71"/>
        <v>0</v>
      </c>
      <c r="N348" s="1">
        <f t="shared" si="72"/>
        <v>0</v>
      </c>
      <c r="O348" s="1">
        <f t="shared" si="73"/>
        <v>0</v>
      </c>
      <c r="P348" s="1">
        <f t="shared" si="74"/>
        <v>0</v>
      </c>
      <c r="Q348" s="1">
        <f t="shared" si="75"/>
        <v>0</v>
      </c>
      <c r="R348" s="1">
        <f t="shared" si="76"/>
        <v>0</v>
      </c>
      <c r="S348" s="1">
        <f t="shared" si="77"/>
        <v>0</v>
      </c>
    </row>
    <row r="349" spans="2:19">
      <c r="B349" s="179" t="s">
        <v>265</v>
      </c>
      <c r="C349" s="8" t="s">
        <v>689</v>
      </c>
      <c r="D349" s="226" t="s">
        <v>12</v>
      </c>
      <c r="E349" s="210">
        <v>3</v>
      </c>
      <c r="F349" s="30"/>
      <c r="G349" s="22"/>
      <c r="H349" s="1">
        <f t="shared" si="66"/>
        <v>0</v>
      </c>
      <c r="I349" s="1">
        <f t="shared" si="67"/>
        <v>0</v>
      </c>
      <c r="J349" s="1">
        <f t="shared" si="68"/>
        <v>0</v>
      </c>
      <c r="K349" s="1">
        <f t="shared" si="69"/>
        <v>0</v>
      </c>
      <c r="L349" s="1">
        <f t="shared" si="70"/>
        <v>0</v>
      </c>
      <c r="M349" s="1">
        <f t="shared" si="71"/>
        <v>0</v>
      </c>
      <c r="N349" s="1">
        <f t="shared" si="72"/>
        <v>0</v>
      </c>
      <c r="O349" s="1">
        <f t="shared" si="73"/>
        <v>0</v>
      </c>
      <c r="P349" s="1">
        <f t="shared" si="74"/>
        <v>0</v>
      </c>
      <c r="Q349" s="1">
        <f t="shared" si="75"/>
        <v>0</v>
      </c>
      <c r="R349" s="1">
        <f t="shared" si="76"/>
        <v>0</v>
      </c>
      <c r="S349" s="1">
        <f t="shared" si="77"/>
        <v>0</v>
      </c>
    </row>
    <row r="350" spans="2:19">
      <c r="B350" s="179" t="s">
        <v>266</v>
      </c>
      <c r="C350" s="8" t="s">
        <v>690</v>
      </c>
      <c r="D350" s="226" t="s">
        <v>12</v>
      </c>
      <c r="E350" s="210">
        <v>5</v>
      </c>
      <c r="F350" s="30"/>
      <c r="G350" s="22"/>
      <c r="H350" s="1">
        <f t="shared" si="66"/>
        <v>0</v>
      </c>
      <c r="I350" s="1">
        <f t="shared" si="67"/>
        <v>0</v>
      </c>
      <c r="J350" s="1">
        <f t="shared" si="68"/>
        <v>0</v>
      </c>
      <c r="K350" s="1">
        <f t="shared" si="69"/>
        <v>0</v>
      </c>
      <c r="L350" s="1">
        <f t="shared" si="70"/>
        <v>0</v>
      </c>
      <c r="M350" s="1">
        <f t="shared" si="71"/>
        <v>0</v>
      </c>
      <c r="N350" s="1">
        <f t="shared" si="72"/>
        <v>0</v>
      </c>
      <c r="O350" s="1">
        <f t="shared" si="73"/>
        <v>0</v>
      </c>
      <c r="P350" s="1">
        <f t="shared" si="74"/>
        <v>0</v>
      </c>
      <c r="Q350" s="1">
        <f t="shared" si="75"/>
        <v>0</v>
      </c>
      <c r="R350" s="1">
        <f t="shared" si="76"/>
        <v>0</v>
      </c>
      <c r="S350" s="1">
        <f t="shared" si="77"/>
        <v>0</v>
      </c>
    </row>
    <row r="351" spans="2:19">
      <c r="B351" s="179" t="s">
        <v>267</v>
      </c>
      <c r="C351" s="8" t="s">
        <v>702</v>
      </c>
      <c r="D351" s="226" t="s">
        <v>12</v>
      </c>
      <c r="E351" s="210">
        <v>1</v>
      </c>
      <c r="F351" s="30"/>
      <c r="G351" s="22"/>
      <c r="H351" s="1">
        <f t="shared" si="66"/>
        <v>0</v>
      </c>
      <c r="I351" s="1">
        <f t="shared" si="67"/>
        <v>0</v>
      </c>
      <c r="J351" s="1">
        <f t="shared" si="68"/>
        <v>0</v>
      </c>
      <c r="K351" s="1">
        <f t="shared" si="69"/>
        <v>0</v>
      </c>
      <c r="L351" s="1">
        <f t="shared" si="70"/>
        <v>0</v>
      </c>
      <c r="M351" s="1">
        <f t="shared" si="71"/>
        <v>0</v>
      </c>
      <c r="N351" s="1">
        <f t="shared" si="72"/>
        <v>0</v>
      </c>
      <c r="O351" s="1">
        <f t="shared" si="73"/>
        <v>0</v>
      </c>
      <c r="P351" s="1">
        <f t="shared" si="74"/>
        <v>0</v>
      </c>
      <c r="Q351" s="1">
        <f t="shared" si="75"/>
        <v>0</v>
      </c>
      <c r="R351" s="1">
        <f t="shared" si="76"/>
        <v>0</v>
      </c>
      <c r="S351" s="1">
        <f t="shared" si="77"/>
        <v>0</v>
      </c>
    </row>
    <row r="352" spans="2:19">
      <c r="B352" s="179" t="s">
        <v>321</v>
      </c>
      <c r="C352" s="8" t="s">
        <v>477</v>
      </c>
      <c r="D352" s="226" t="s">
        <v>12</v>
      </c>
      <c r="E352" s="210">
        <v>6</v>
      </c>
      <c r="F352" s="30"/>
      <c r="G352" s="22"/>
      <c r="H352" s="1">
        <f t="shared" si="66"/>
        <v>0</v>
      </c>
      <c r="I352" s="1">
        <f t="shared" si="67"/>
        <v>0</v>
      </c>
      <c r="J352" s="1">
        <f t="shared" si="68"/>
        <v>0</v>
      </c>
      <c r="K352" s="1">
        <f t="shared" si="69"/>
        <v>0</v>
      </c>
      <c r="L352" s="1">
        <f t="shared" si="70"/>
        <v>0</v>
      </c>
      <c r="M352" s="1">
        <f t="shared" si="71"/>
        <v>0</v>
      </c>
      <c r="N352" s="1">
        <f t="shared" si="72"/>
        <v>0</v>
      </c>
      <c r="O352" s="1">
        <f t="shared" si="73"/>
        <v>0</v>
      </c>
      <c r="P352" s="1">
        <f t="shared" si="74"/>
        <v>0</v>
      </c>
      <c r="Q352" s="1">
        <f t="shared" si="75"/>
        <v>0</v>
      </c>
      <c r="R352" s="1">
        <f t="shared" si="76"/>
        <v>0</v>
      </c>
      <c r="S352" s="1">
        <f t="shared" si="77"/>
        <v>0</v>
      </c>
    </row>
    <row r="353" spans="2:19">
      <c r="B353" s="179" t="s">
        <v>322</v>
      </c>
      <c r="C353" s="8" t="s">
        <v>476</v>
      </c>
      <c r="D353" s="226" t="s">
        <v>12</v>
      </c>
      <c r="E353" s="210">
        <v>6</v>
      </c>
      <c r="F353" s="30"/>
      <c r="G353" s="22"/>
      <c r="H353" s="1">
        <f t="shared" si="66"/>
        <v>0</v>
      </c>
      <c r="I353" s="1">
        <f t="shared" si="67"/>
        <v>0</v>
      </c>
      <c r="J353" s="1">
        <f t="shared" si="68"/>
        <v>0</v>
      </c>
      <c r="K353" s="1">
        <f t="shared" si="69"/>
        <v>0</v>
      </c>
      <c r="L353" s="1">
        <f t="shared" si="70"/>
        <v>0</v>
      </c>
      <c r="M353" s="1">
        <f t="shared" si="71"/>
        <v>0</v>
      </c>
      <c r="N353" s="1">
        <f t="shared" si="72"/>
        <v>0</v>
      </c>
      <c r="O353" s="1">
        <f t="shared" si="73"/>
        <v>0</v>
      </c>
      <c r="P353" s="1">
        <f t="shared" si="74"/>
        <v>0</v>
      </c>
      <c r="Q353" s="1">
        <f t="shared" si="75"/>
        <v>0</v>
      </c>
      <c r="R353" s="1">
        <f t="shared" si="76"/>
        <v>0</v>
      </c>
      <c r="S353" s="1">
        <f t="shared" si="77"/>
        <v>0</v>
      </c>
    </row>
    <row r="354" spans="2:19">
      <c r="B354" s="179" t="s">
        <v>323</v>
      </c>
      <c r="C354" s="8" t="s">
        <v>475</v>
      </c>
      <c r="D354" s="226" t="s">
        <v>12</v>
      </c>
      <c r="E354" s="210">
        <v>6</v>
      </c>
      <c r="F354" s="30"/>
      <c r="G354" s="22"/>
      <c r="H354" s="1">
        <f t="shared" si="66"/>
        <v>0</v>
      </c>
      <c r="I354" s="1">
        <f t="shared" si="67"/>
        <v>0</v>
      </c>
      <c r="J354" s="1">
        <f t="shared" si="68"/>
        <v>0</v>
      </c>
      <c r="K354" s="1">
        <f t="shared" si="69"/>
        <v>0</v>
      </c>
      <c r="L354" s="1">
        <f t="shared" si="70"/>
        <v>0</v>
      </c>
      <c r="M354" s="1">
        <f t="shared" si="71"/>
        <v>0</v>
      </c>
      <c r="N354" s="1">
        <f t="shared" si="72"/>
        <v>0</v>
      </c>
      <c r="O354" s="1">
        <f t="shared" si="73"/>
        <v>0</v>
      </c>
      <c r="P354" s="1">
        <f t="shared" si="74"/>
        <v>0</v>
      </c>
      <c r="Q354" s="1">
        <f t="shared" si="75"/>
        <v>0</v>
      </c>
      <c r="R354" s="1">
        <f t="shared" si="76"/>
        <v>0</v>
      </c>
      <c r="S354" s="1">
        <f t="shared" si="77"/>
        <v>0</v>
      </c>
    </row>
    <row r="355" spans="2:19">
      <c r="B355" s="179" t="s">
        <v>324</v>
      </c>
      <c r="C355" s="8" t="s">
        <v>703</v>
      </c>
      <c r="D355" s="226" t="s">
        <v>12</v>
      </c>
      <c r="E355" s="210">
        <v>1</v>
      </c>
      <c r="F355" s="30"/>
      <c r="G355" s="22"/>
      <c r="H355" s="1">
        <f t="shared" si="66"/>
        <v>0</v>
      </c>
      <c r="I355" s="1">
        <f t="shared" si="67"/>
        <v>0</v>
      </c>
      <c r="J355" s="1">
        <f t="shared" si="68"/>
        <v>0</v>
      </c>
      <c r="K355" s="1">
        <f t="shared" si="69"/>
        <v>0</v>
      </c>
      <c r="L355" s="1">
        <f t="shared" si="70"/>
        <v>0</v>
      </c>
      <c r="M355" s="1">
        <f t="shared" si="71"/>
        <v>0</v>
      </c>
      <c r="N355" s="1">
        <f t="shared" si="72"/>
        <v>0</v>
      </c>
      <c r="O355" s="1">
        <f t="shared" si="73"/>
        <v>0</v>
      </c>
      <c r="P355" s="1">
        <f t="shared" si="74"/>
        <v>0</v>
      </c>
      <c r="Q355" s="1">
        <f t="shared" si="75"/>
        <v>0</v>
      </c>
      <c r="R355" s="1">
        <f t="shared" si="76"/>
        <v>0</v>
      </c>
      <c r="S355" s="1">
        <f t="shared" si="77"/>
        <v>0</v>
      </c>
    </row>
    <row r="356" spans="2:19">
      <c r="B356" s="179" t="s">
        <v>325</v>
      </c>
      <c r="C356" s="8" t="s">
        <v>691</v>
      </c>
      <c r="D356" s="226" t="s">
        <v>12</v>
      </c>
      <c r="E356" s="210">
        <v>1</v>
      </c>
      <c r="F356" s="30"/>
      <c r="G356" s="22"/>
      <c r="H356" s="1">
        <f t="shared" si="66"/>
        <v>0</v>
      </c>
      <c r="I356" s="1">
        <f t="shared" si="67"/>
        <v>0</v>
      </c>
      <c r="J356" s="1">
        <f t="shared" si="68"/>
        <v>0</v>
      </c>
      <c r="K356" s="1">
        <f t="shared" si="69"/>
        <v>0</v>
      </c>
      <c r="L356" s="1">
        <f t="shared" si="70"/>
        <v>0</v>
      </c>
      <c r="M356" s="1">
        <f t="shared" si="71"/>
        <v>0</v>
      </c>
      <c r="N356" s="1">
        <f t="shared" si="72"/>
        <v>0</v>
      </c>
      <c r="O356" s="1">
        <f t="shared" si="73"/>
        <v>0</v>
      </c>
      <c r="P356" s="1">
        <f t="shared" si="74"/>
        <v>0</v>
      </c>
      <c r="Q356" s="1">
        <f t="shared" si="75"/>
        <v>0</v>
      </c>
      <c r="R356" s="1">
        <f t="shared" si="76"/>
        <v>0</v>
      </c>
      <c r="S356" s="1">
        <f t="shared" si="77"/>
        <v>0</v>
      </c>
    </row>
    <row r="357" spans="2:19">
      <c r="B357" s="179" t="s">
        <v>326</v>
      </c>
      <c r="C357" s="8" t="s">
        <v>692</v>
      </c>
      <c r="D357" s="226" t="s">
        <v>12</v>
      </c>
      <c r="E357" s="210">
        <v>7</v>
      </c>
      <c r="F357" s="30"/>
      <c r="G357" s="22"/>
      <c r="H357" s="1">
        <f t="shared" si="66"/>
        <v>0</v>
      </c>
      <c r="I357" s="1">
        <f t="shared" si="67"/>
        <v>0</v>
      </c>
      <c r="J357" s="1">
        <f t="shared" si="68"/>
        <v>0</v>
      </c>
      <c r="K357" s="1">
        <f t="shared" si="69"/>
        <v>0</v>
      </c>
      <c r="L357" s="1">
        <f t="shared" si="70"/>
        <v>0</v>
      </c>
      <c r="M357" s="1">
        <f t="shared" si="71"/>
        <v>0</v>
      </c>
      <c r="N357" s="1">
        <f t="shared" si="72"/>
        <v>0</v>
      </c>
      <c r="O357" s="1">
        <f t="shared" si="73"/>
        <v>0</v>
      </c>
      <c r="P357" s="1">
        <f t="shared" si="74"/>
        <v>0</v>
      </c>
      <c r="Q357" s="1">
        <f t="shared" si="75"/>
        <v>0</v>
      </c>
      <c r="R357" s="1">
        <f t="shared" si="76"/>
        <v>0</v>
      </c>
      <c r="S357" s="1">
        <f t="shared" si="77"/>
        <v>0</v>
      </c>
    </row>
    <row r="358" spans="2:19">
      <c r="B358" s="179" t="s">
        <v>327</v>
      </c>
      <c r="C358" s="8" t="s">
        <v>474</v>
      </c>
      <c r="D358" s="226" t="s">
        <v>12</v>
      </c>
      <c r="E358" s="210">
        <v>3</v>
      </c>
      <c r="F358" s="30"/>
      <c r="G358" s="22"/>
      <c r="H358" s="1">
        <f t="shared" si="66"/>
        <v>0</v>
      </c>
      <c r="I358" s="1">
        <f t="shared" si="67"/>
        <v>0</v>
      </c>
      <c r="J358" s="1">
        <f t="shared" si="68"/>
        <v>0</v>
      </c>
      <c r="K358" s="1">
        <f t="shared" si="69"/>
        <v>0</v>
      </c>
      <c r="L358" s="1">
        <f t="shared" si="70"/>
        <v>0</v>
      </c>
      <c r="M358" s="1">
        <f t="shared" si="71"/>
        <v>0</v>
      </c>
      <c r="N358" s="1">
        <f t="shared" si="72"/>
        <v>0</v>
      </c>
      <c r="O358" s="1">
        <f t="shared" si="73"/>
        <v>0</v>
      </c>
      <c r="P358" s="1">
        <f t="shared" si="74"/>
        <v>0</v>
      </c>
      <c r="Q358" s="1">
        <f t="shared" si="75"/>
        <v>0</v>
      </c>
      <c r="R358" s="1">
        <f t="shared" si="76"/>
        <v>0</v>
      </c>
      <c r="S358" s="1">
        <f t="shared" si="77"/>
        <v>0</v>
      </c>
    </row>
    <row r="359" spans="2:19">
      <c r="B359" s="179" t="s">
        <v>328</v>
      </c>
      <c r="C359" s="8" t="s">
        <v>473</v>
      </c>
      <c r="D359" s="226" t="s">
        <v>12</v>
      </c>
      <c r="E359" s="210">
        <v>1</v>
      </c>
      <c r="F359" s="30"/>
      <c r="G359" s="22"/>
      <c r="H359" s="1">
        <f t="shared" si="66"/>
        <v>0</v>
      </c>
      <c r="I359" s="1">
        <f t="shared" si="67"/>
        <v>0</v>
      </c>
      <c r="J359" s="1">
        <f t="shared" si="68"/>
        <v>0</v>
      </c>
      <c r="K359" s="1">
        <f t="shared" si="69"/>
        <v>0</v>
      </c>
      <c r="L359" s="1">
        <f t="shared" si="70"/>
        <v>0</v>
      </c>
      <c r="M359" s="1">
        <f t="shared" si="71"/>
        <v>0</v>
      </c>
      <c r="N359" s="1">
        <f t="shared" si="72"/>
        <v>0</v>
      </c>
      <c r="O359" s="1">
        <f t="shared" si="73"/>
        <v>0</v>
      </c>
      <c r="P359" s="1">
        <f t="shared" si="74"/>
        <v>0</v>
      </c>
      <c r="Q359" s="1">
        <f t="shared" si="75"/>
        <v>0</v>
      </c>
      <c r="R359" s="1">
        <f t="shared" si="76"/>
        <v>0</v>
      </c>
      <c r="S359" s="1">
        <f t="shared" si="77"/>
        <v>0</v>
      </c>
    </row>
    <row r="360" spans="2:19">
      <c r="B360" s="179" t="s">
        <v>329</v>
      </c>
      <c r="C360" s="8" t="s">
        <v>472</v>
      </c>
      <c r="D360" s="226" t="s">
        <v>12</v>
      </c>
      <c r="E360" s="210">
        <v>1</v>
      </c>
      <c r="F360" s="30"/>
      <c r="G360" s="22"/>
      <c r="H360" s="1">
        <f t="shared" si="66"/>
        <v>0</v>
      </c>
      <c r="I360" s="1">
        <f t="shared" si="67"/>
        <v>0</v>
      </c>
      <c r="J360" s="1">
        <f t="shared" si="68"/>
        <v>0</v>
      </c>
      <c r="K360" s="1">
        <f t="shared" si="69"/>
        <v>0</v>
      </c>
      <c r="L360" s="1">
        <f t="shared" si="70"/>
        <v>0</v>
      </c>
      <c r="M360" s="1">
        <f t="shared" si="71"/>
        <v>0</v>
      </c>
      <c r="N360" s="1">
        <f t="shared" si="72"/>
        <v>0</v>
      </c>
      <c r="O360" s="1">
        <f t="shared" si="73"/>
        <v>0</v>
      </c>
      <c r="P360" s="1">
        <f t="shared" si="74"/>
        <v>0</v>
      </c>
      <c r="Q360" s="1">
        <f t="shared" si="75"/>
        <v>0</v>
      </c>
      <c r="R360" s="1">
        <f t="shared" si="76"/>
        <v>0</v>
      </c>
      <c r="S360" s="1">
        <f t="shared" si="77"/>
        <v>0</v>
      </c>
    </row>
    <row r="361" spans="2:19">
      <c r="B361" s="179" t="s">
        <v>330</v>
      </c>
      <c r="C361" s="8" t="s">
        <v>713</v>
      </c>
      <c r="D361" s="226" t="s">
        <v>12</v>
      </c>
      <c r="E361" s="210">
        <v>1</v>
      </c>
      <c r="F361" s="30"/>
      <c r="G361" s="22"/>
      <c r="H361" s="1">
        <f t="shared" si="66"/>
        <v>0</v>
      </c>
      <c r="I361" s="1">
        <f t="shared" si="67"/>
        <v>0</v>
      </c>
      <c r="J361" s="1">
        <f t="shared" si="68"/>
        <v>0</v>
      </c>
      <c r="K361" s="1">
        <f t="shared" si="69"/>
        <v>0</v>
      </c>
      <c r="L361" s="1">
        <f t="shared" si="70"/>
        <v>0</v>
      </c>
      <c r="M361" s="1">
        <f t="shared" si="71"/>
        <v>0</v>
      </c>
      <c r="N361" s="1">
        <f t="shared" si="72"/>
        <v>0</v>
      </c>
      <c r="O361" s="1">
        <f t="shared" si="73"/>
        <v>0</v>
      </c>
      <c r="P361" s="1">
        <f t="shared" si="74"/>
        <v>0</v>
      </c>
      <c r="Q361" s="1">
        <f t="shared" si="75"/>
        <v>0</v>
      </c>
      <c r="R361" s="1">
        <f t="shared" si="76"/>
        <v>0</v>
      </c>
      <c r="S361" s="1">
        <f t="shared" si="77"/>
        <v>0</v>
      </c>
    </row>
    <row r="362" spans="2:19">
      <c r="B362" s="179" t="s">
        <v>331</v>
      </c>
      <c r="C362" s="8" t="s">
        <v>698</v>
      </c>
      <c r="D362" s="226" t="s">
        <v>12</v>
      </c>
      <c r="E362" s="210">
        <v>1</v>
      </c>
      <c r="F362" s="30"/>
      <c r="G362" s="22"/>
      <c r="H362" s="1">
        <f t="shared" si="66"/>
        <v>0</v>
      </c>
      <c r="I362" s="1">
        <f t="shared" si="67"/>
        <v>0</v>
      </c>
      <c r="J362" s="1">
        <f t="shared" si="68"/>
        <v>0</v>
      </c>
      <c r="K362" s="1">
        <f t="shared" si="69"/>
        <v>0</v>
      </c>
      <c r="L362" s="1">
        <f t="shared" si="70"/>
        <v>0</v>
      </c>
      <c r="M362" s="1">
        <f t="shared" si="71"/>
        <v>0</v>
      </c>
      <c r="N362" s="1">
        <f t="shared" si="72"/>
        <v>0</v>
      </c>
      <c r="O362" s="1">
        <f t="shared" si="73"/>
        <v>0</v>
      </c>
      <c r="P362" s="1">
        <f t="shared" si="74"/>
        <v>0</v>
      </c>
      <c r="Q362" s="1">
        <f t="shared" si="75"/>
        <v>0</v>
      </c>
      <c r="R362" s="1">
        <f t="shared" si="76"/>
        <v>0</v>
      </c>
      <c r="S362" s="1">
        <f t="shared" si="77"/>
        <v>0</v>
      </c>
    </row>
    <row r="363" spans="2:19">
      <c r="B363" s="144"/>
      <c r="C363" s="8"/>
      <c r="D363" s="226"/>
      <c r="E363" s="210"/>
      <c r="F363" s="211"/>
      <c r="G363" s="22"/>
      <c r="H363" s="1">
        <f t="shared" si="66"/>
        <v>0</v>
      </c>
      <c r="I363" s="1">
        <f t="shared" si="67"/>
        <v>0</v>
      </c>
      <c r="J363" s="1">
        <f t="shared" si="68"/>
        <v>0</v>
      </c>
      <c r="K363" s="1">
        <f t="shared" si="69"/>
        <v>0</v>
      </c>
      <c r="L363" s="1">
        <f t="shared" si="70"/>
        <v>0</v>
      </c>
      <c r="M363" s="1">
        <f t="shared" si="71"/>
        <v>0</v>
      </c>
      <c r="N363" s="1">
        <f t="shared" si="72"/>
        <v>0</v>
      </c>
      <c r="O363" s="1">
        <f t="shared" si="73"/>
        <v>0</v>
      </c>
      <c r="P363" s="1">
        <f t="shared" si="74"/>
        <v>0</v>
      </c>
      <c r="Q363" s="1">
        <f t="shared" si="75"/>
        <v>0</v>
      </c>
      <c r="R363" s="1">
        <f t="shared" si="76"/>
        <v>0</v>
      </c>
      <c r="S363" s="1">
        <f t="shared" si="77"/>
        <v>0</v>
      </c>
    </row>
    <row r="364" spans="2:19">
      <c r="B364" s="110" t="s">
        <v>400</v>
      </c>
      <c r="C364" s="119" t="s">
        <v>465</v>
      </c>
      <c r="D364" s="228" t="s">
        <v>8</v>
      </c>
      <c r="E364" s="208">
        <v>1</v>
      </c>
      <c r="F364" s="219"/>
      <c r="G364" s="184">
        <f>SUMPRODUCT(E365:E375,F365:F375)</f>
        <v>0</v>
      </c>
      <c r="H364" s="1">
        <f t="shared" si="66"/>
        <v>0</v>
      </c>
      <c r="I364" s="1">
        <f t="shared" si="67"/>
        <v>0</v>
      </c>
      <c r="J364" s="1">
        <f t="shared" si="68"/>
        <v>0</v>
      </c>
      <c r="K364" s="1">
        <f t="shared" si="69"/>
        <v>0</v>
      </c>
      <c r="L364" s="1">
        <f t="shared" si="70"/>
        <v>0</v>
      </c>
      <c r="M364" s="1">
        <f t="shared" si="71"/>
        <v>0</v>
      </c>
      <c r="N364" s="1">
        <f t="shared" si="72"/>
        <v>0</v>
      </c>
      <c r="O364" s="1">
        <f t="shared" si="73"/>
        <v>0</v>
      </c>
      <c r="P364" s="1">
        <f t="shared" si="74"/>
        <v>0</v>
      </c>
      <c r="Q364" s="1">
        <f t="shared" si="75"/>
        <v>0</v>
      </c>
      <c r="R364" s="1">
        <f t="shared" si="76"/>
        <v>0</v>
      </c>
      <c r="S364" s="1">
        <f t="shared" si="77"/>
        <v>0</v>
      </c>
    </row>
    <row r="365" spans="2:19">
      <c r="B365" s="179" t="s">
        <v>22</v>
      </c>
      <c r="C365" s="8" t="s">
        <v>688</v>
      </c>
      <c r="D365" s="226" t="s">
        <v>12</v>
      </c>
      <c r="E365" s="210">
        <v>14</v>
      </c>
      <c r="F365" s="30"/>
      <c r="H365" s="1">
        <f t="shared" si="66"/>
        <v>0</v>
      </c>
      <c r="I365" s="1">
        <f t="shared" si="67"/>
        <v>0</v>
      </c>
      <c r="J365" s="1">
        <f t="shared" si="68"/>
        <v>0</v>
      </c>
      <c r="K365" s="1">
        <f t="shared" si="69"/>
        <v>0</v>
      </c>
      <c r="L365" s="1">
        <f t="shared" si="70"/>
        <v>0</v>
      </c>
      <c r="M365" s="1">
        <f t="shared" si="71"/>
        <v>0</v>
      </c>
      <c r="N365" s="1">
        <f t="shared" si="72"/>
        <v>0</v>
      </c>
      <c r="O365" s="1">
        <f t="shared" si="73"/>
        <v>0</v>
      </c>
      <c r="P365" s="1">
        <f t="shared" si="74"/>
        <v>0</v>
      </c>
      <c r="Q365" s="1">
        <f t="shared" si="75"/>
        <v>0</v>
      </c>
      <c r="R365" s="1">
        <f t="shared" si="76"/>
        <v>0</v>
      </c>
      <c r="S365" s="1">
        <f t="shared" si="77"/>
        <v>0</v>
      </c>
    </row>
    <row r="366" spans="2:19">
      <c r="B366" s="179" t="s">
        <v>21</v>
      </c>
      <c r="C366" s="8" t="s">
        <v>704</v>
      </c>
      <c r="D366" s="226" t="s">
        <v>12</v>
      </c>
      <c r="E366" s="210">
        <v>1</v>
      </c>
      <c r="F366" s="30"/>
      <c r="G366" s="22"/>
      <c r="H366" s="1">
        <f t="shared" si="66"/>
        <v>0</v>
      </c>
      <c r="I366" s="1">
        <f t="shared" si="67"/>
        <v>0</v>
      </c>
      <c r="J366" s="1">
        <f t="shared" si="68"/>
        <v>0</v>
      </c>
      <c r="K366" s="1">
        <f t="shared" si="69"/>
        <v>0</v>
      </c>
      <c r="L366" s="1">
        <f t="shared" si="70"/>
        <v>0</v>
      </c>
      <c r="M366" s="1">
        <f t="shared" si="71"/>
        <v>0</v>
      </c>
      <c r="N366" s="1">
        <f t="shared" si="72"/>
        <v>0</v>
      </c>
      <c r="O366" s="1">
        <f t="shared" si="73"/>
        <v>0</v>
      </c>
      <c r="P366" s="1">
        <f t="shared" si="74"/>
        <v>0</v>
      </c>
      <c r="Q366" s="1">
        <f t="shared" si="75"/>
        <v>0</v>
      </c>
      <c r="R366" s="1">
        <f t="shared" si="76"/>
        <v>0</v>
      </c>
      <c r="S366" s="1">
        <f t="shared" si="77"/>
        <v>0</v>
      </c>
    </row>
    <row r="367" spans="2:19">
      <c r="B367" s="179" t="s">
        <v>261</v>
      </c>
      <c r="C367" s="8" t="s">
        <v>461</v>
      </c>
      <c r="D367" s="226" t="s">
        <v>12</v>
      </c>
      <c r="E367" s="210">
        <v>6</v>
      </c>
      <c r="F367" s="30"/>
      <c r="G367" s="22"/>
      <c r="H367" s="1">
        <f t="shared" si="66"/>
        <v>0</v>
      </c>
      <c r="I367" s="1">
        <f t="shared" si="67"/>
        <v>0</v>
      </c>
      <c r="J367" s="1">
        <f t="shared" si="68"/>
        <v>0</v>
      </c>
      <c r="K367" s="1">
        <f t="shared" si="69"/>
        <v>0</v>
      </c>
      <c r="L367" s="1">
        <f t="shared" si="70"/>
        <v>0</v>
      </c>
      <c r="M367" s="1">
        <f t="shared" si="71"/>
        <v>0</v>
      </c>
      <c r="N367" s="1">
        <f t="shared" si="72"/>
        <v>0</v>
      </c>
      <c r="O367" s="1">
        <f t="shared" si="73"/>
        <v>0</v>
      </c>
      <c r="P367" s="1">
        <f t="shared" si="74"/>
        <v>0</v>
      </c>
      <c r="Q367" s="1">
        <f t="shared" si="75"/>
        <v>0</v>
      </c>
      <c r="R367" s="1">
        <f t="shared" si="76"/>
        <v>0</v>
      </c>
      <c r="S367" s="1">
        <f t="shared" si="77"/>
        <v>0</v>
      </c>
    </row>
    <row r="368" spans="2:19">
      <c r="B368" s="179" t="s">
        <v>265</v>
      </c>
      <c r="C368" s="8" t="s">
        <v>689</v>
      </c>
      <c r="D368" s="226" t="s">
        <v>12</v>
      </c>
      <c r="E368" s="210">
        <v>6</v>
      </c>
      <c r="F368" s="30"/>
      <c r="G368" s="22"/>
      <c r="H368" s="1">
        <f t="shared" si="66"/>
        <v>0</v>
      </c>
      <c r="I368" s="1">
        <f t="shared" si="67"/>
        <v>0</v>
      </c>
      <c r="J368" s="1">
        <f t="shared" si="68"/>
        <v>0</v>
      </c>
      <c r="K368" s="1">
        <f t="shared" si="69"/>
        <v>0</v>
      </c>
      <c r="L368" s="1">
        <f t="shared" si="70"/>
        <v>0</v>
      </c>
      <c r="M368" s="1">
        <f t="shared" si="71"/>
        <v>0</v>
      </c>
      <c r="N368" s="1">
        <f t="shared" si="72"/>
        <v>0</v>
      </c>
      <c r="O368" s="1">
        <f t="shared" si="73"/>
        <v>0</v>
      </c>
      <c r="P368" s="1">
        <f t="shared" si="74"/>
        <v>0</v>
      </c>
      <c r="Q368" s="1">
        <f t="shared" si="75"/>
        <v>0</v>
      </c>
      <c r="R368" s="1">
        <f t="shared" si="76"/>
        <v>0</v>
      </c>
      <c r="S368" s="1">
        <f t="shared" si="77"/>
        <v>0</v>
      </c>
    </row>
    <row r="369" spans="2:19">
      <c r="B369" s="179" t="s">
        <v>266</v>
      </c>
      <c r="C369" s="8" t="s">
        <v>691</v>
      </c>
      <c r="D369" s="226" t="s">
        <v>12</v>
      </c>
      <c r="E369" s="210">
        <v>2</v>
      </c>
      <c r="F369" s="30"/>
      <c r="G369" s="22"/>
      <c r="H369" s="1">
        <f t="shared" si="66"/>
        <v>0</v>
      </c>
      <c r="I369" s="1">
        <f t="shared" si="67"/>
        <v>0</v>
      </c>
      <c r="J369" s="1">
        <f t="shared" si="68"/>
        <v>0</v>
      </c>
      <c r="K369" s="1">
        <f t="shared" si="69"/>
        <v>0</v>
      </c>
      <c r="L369" s="1">
        <f t="shared" si="70"/>
        <v>0</v>
      </c>
      <c r="M369" s="1">
        <f t="shared" si="71"/>
        <v>0</v>
      </c>
      <c r="N369" s="1">
        <f t="shared" si="72"/>
        <v>0</v>
      </c>
      <c r="O369" s="1">
        <f t="shared" si="73"/>
        <v>0</v>
      </c>
      <c r="P369" s="1">
        <f t="shared" si="74"/>
        <v>0</v>
      </c>
      <c r="Q369" s="1">
        <f t="shared" si="75"/>
        <v>0</v>
      </c>
      <c r="R369" s="1">
        <f t="shared" si="76"/>
        <v>0</v>
      </c>
      <c r="S369" s="1">
        <f t="shared" si="77"/>
        <v>0</v>
      </c>
    </row>
    <row r="370" spans="2:19">
      <c r="B370" s="179" t="s">
        <v>267</v>
      </c>
      <c r="C370" s="8" t="s">
        <v>696</v>
      </c>
      <c r="D370" s="226" t="s">
        <v>12</v>
      </c>
      <c r="E370" s="210">
        <v>1</v>
      </c>
      <c r="F370" s="30"/>
      <c r="G370" s="22"/>
      <c r="H370" s="1">
        <f t="shared" si="66"/>
        <v>0</v>
      </c>
      <c r="I370" s="1">
        <f t="shared" si="67"/>
        <v>0</v>
      </c>
      <c r="J370" s="1">
        <f t="shared" si="68"/>
        <v>0</v>
      </c>
      <c r="K370" s="1">
        <f t="shared" si="69"/>
        <v>0</v>
      </c>
      <c r="L370" s="1">
        <f t="shared" si="70"/>
        <v>0</v>
      </c>
      <c r="M370" s="1">
        <f t="shared" si="71"/>
        <v>0</v>
      </c>
      <c r="N370" s="1">
        <f t="shared" si="72"/>
        <v>0</v>
      </c>
      <c r="O370" s="1">
        <f t="shared" si="73"/>
        <v>0</v>
      </c>
      <c r="P370" s="1">
        <f t="shared" si="74"/>
        <v>0</v>
      </c>
      <c r="Q370" s="1">
        <f t="shared" si="75"/>
        <v>0</v>
      </c>
      <c r="R370" s="1">
        <f t="shared" si="76"/>
        <v>0</v>
      </c>
      <c r="S370" s="1">
        <f t="shared" si="77"/>
        <v>0</v>
      </c>
    </row>
    <row r="371" spans="2:19">
      <c r="B371" s="179" t="s">
        <v>321</v>
      </c>
      <c r="C371" s="8" t="s">
        <v>692</v>
      </c>
      <c r="D371" s="226" t="s">
        <v>12</v>
      </c>
      <c r="E371" s="210">
        <v>6</v>
      </c>
      <c r="F371" s="30"/>
      <c r="G371" s="22"/>
      <c r="H371" s="1">
        <f t="shared" si="66"/>
        <v>0</v>
      </c>
      <c r="I371" s="1">
        <f t="shared" si="67"/>
        <v>0</v>
      </c>
      <c r="J371" s="1">
        <f t="shared" si="68"/>
        <v>0</v>
      </c>
      <c r="K371" s="1">
        <f t="shared" si="69"/>
        <v>0</v>
      </c>
      <c r="L371" s="1">
        <f t="shared" si="70"/>
        <v>0</v>
      </c>
      <c r="M371" s="1">
        <f t="shared" si="71"/>
        <v>0</v>
      </c>
      <c r="N371" s="1">
        <f t="shared" si="72"/>
        <v>0</v>
      </c>
      <c r="O371" s="1">
        <f t="shared" si="73"/>
        <v>0</v>
      </c>
      <c r="P371" s="1">
        <f t="shared" si="74"/>
        <v>0</v>
      </c>
      <c r="Q371" s="1">
        <f t="shared" si="75"/>
        <v>0</v>
      </c>
      <c r="R371" s="1">
        <f t="shared" si="76"/>
        <v>0</v>
      </c>
      <c r="S371" s="1">
        <f t="shared" si="77"/>
        <v>0</v>
      </c>
    </row>
    <row r="372" spans="2:19">
      <c r="B372" s="179" t="s">
        <v>322</v>
      </c>
      <c r="C372" s="8" t="s">
        <v>697</v>
      </c>
      <c r="D372" s="226" t="s">
        <v>12</v>
      </c>
      <c r="E372" s="210">
        <v>3</v>
      </c>
      <c r="F372" s="30"/>
      <c r="G372" s="22"/>
      <c r="H372" s="1">
        <f t="shared" si="66"/>
        <v>0</v>
      </c>
      <c r="I372" s="1">
        <f t="shared" si="67"/>
        <v>0</v>
      </c>
      <c r="J372" s="1">
        <f t="shared" si="68"/>
        <v>0</v>
      </c>
      <c r="K372" s="1">
        <f t="shared" si="69"/>
        <v>0</v>
      </c>
      <c r="L372" s="1">
        <f t="shared" si="70"/>
        <v>0</v>
      </c>
      <c r="M372" s="1">
        <f t="shared" si="71"/>
        <v>0</v>
      </c>
      <c r="N372" s="1">
        <f t="shared" si="72"/>
        <v>0</v>
      </c>
      <c r="O372" s="1">
        <f t="shared" si="73"/>
        <v>0</v>
      </c>
      <c r="P372" s="1">
        <f t="shared" si="74"/>
        <v>0</v>
      </c>
      <c r="Q372" s="1">
        <f t="shared" si="75"/>
        <v>0</v>
      </c>
      <c r="R372" s="1">
        <f t="shared" si="76"/>
        <v>0</v>
      </c>
      <c r="S372" s="1">
        <f t="shared" si="77"/>
        <v>0</v>
      </c>
    </row>
    <row r="373" spans="2:19">
      <c r="B373" s="179" t="s">
        <v>323</v>
      </c>
      <c r="C373" s="8" t="s">
        <v>698</v>
      </c>
      <c r="D373" s="226" t="s">
        <v>12</v>
      </c>
      <c r="E373" s="210">
        <v>4</v>
      </c>
      <c r="F373" s="30"/>
      <c r="G373" s="22"/>
      <c r="H373" s="1">
        <f t="shared" si="66"/>
        <v>0</v>
      </c>
      <c r="I373" s="1">
        <f t="shared" si="67"/>
        <v>0</v>
      </c>
      <c r="J373" s="1">
        <f t="shared" si="68"/>
        <v>0</v>
      </c>
      <c r="K373" s="1">
        <f t="shared" si="69"/>
        <v>0</v>
      </c>
      <c r="L373" s="1">
        <f t="shared" si="70"/>
        <v>0</v>
      </c>
      <c r="M373" s="1">
        <f t="shared" si="71"/>
        <v>0</v>
      </c>
      <c r="N373" s="1">
        <f t="shared" si="72"/>
        <v>0</v>
      </c>
      <c r="O373" s="1">
        <f t="shared" si="73"/>
        <v>0</v>
      </c>
      <c r="P373" s="1">
        <f t="shared" si="74"/>
        <v>0</v>
      </c>
      <c r="Q373" s="1">
        <f t="shared" si="75"/>
        <v>0</v>
      </c>
      <c r="R373" s="1">
        <f t="shared" si="76"/>
        <v>0</v>
      </c>
      <c r="S373" s="1">
        <f t="shared" si="77"/>
        <v>0</v>
      </c>
    </row>
    <row r="374" spans="2:19">
      <c r="B374" s="179" t="s">
        <v>324</v>
      </c>
      <c r="C374" s="8" t="s">
        <v>460</v>
      </c>
      <c r="D374" s="226" t="s">
        <v>12</v>
      </c>
      <c r="E374" s="210">
        <v>2</v>
      </c>
      <c r="F374" s="30"/>
      <c r="G374" s="22"/>
      <c r="H374" s="1">
        <f t="shared" si="66"/>
        <v>0</v>
      </c>
      <c r="I374" s="1">
        <f t="shared" si="67"/>
        <v>0</v>
      </c>
      <c r="J374" s="1">
        <f t="shared" si="68"/>
        <v>0</v>
      </c>
      <c r="K374" s="1">
        <f t="shared" si="69"/>
        <v>0</v>
      </c>
      <c r="L374" s="1">
        <f t="shared" si="70"/>
        <v>0</v>
      </c>
      <c r="M374" s="1">
        <f t="shared" si="71"/>
        <v>0</v>
      </c>
      <c r="N374" s="1">
        <f t="shared" si="72"/>
        <v>0</v>
      </c>
      <c r="O374" s="1">
        <f t="shared" si="73"/>
        <v>0</v>
      </c>
      <c r="P374" s="1">
        <f t="shared" si="74"/>
        <v>0</v>
      </c>
      <c r="Q374" s="1">
        <f t="shared" si="75"/>
        <v>0</v>
      </c>
      <c r="R374" s="1">
        <f t="shared" si="76"/>
        <v>0</v>
      </c>
      <c r="S374" s="1">
        <f t="shared" si="77"/>
        <v>0</v>
      </c>
    </row>
    <row r="375" spans="2:19">
      <c r="B375" s="179" t="s">
        <v>325</v>
      </c>
      <c r="C375" s="8" t="s">
        <v>705</v>
      </c>
      <c r="D375" s="226" t="s">
        <v>12</v>
      </c>
      <c r="E375" s="210">
        <v>1</v>
      </c>
      <c r="F375" s="30"/>
      <c r="G375" s="22"/>
      <c r="H375" s="1">
        <f t="shared" si="66"/>
        <v>0</v>
      </c>
      <c r="I375" s="1">
        <f t="shared" si="67"/>
        <v>0</v>
      </c>
      <c r="J375" s="1">
        <f t="shared" si="68"/>
        <v>0</v>
      </c>
      <c r="K375" s="1">
        <f t="shared" si="69"/>
        <v>0</v>
      </c>
      <c r="L375" s="1">
        <f t="shared" si="70"/>
        <v>0</v>
      </c>
      <c r="M375" s="1">
        <f t="shared" si="71"/>
        <v>0</v>
      </c>
      <c r="N375" s="1">
        <f t="shared" si="72"/>
        <v>0</v>
      </c>
      <c r="O375" s="1">
        <f t="shared" si="73"/>
        <v>0</v>
      </c>
      <c r="P375" s="1">
        <f t="shared" si="74"/>
        <v>0</v>
      </c>
      <c r="Q375" s="1">
        <f t="shared" si="75"/>
        <v>0</v>
      </c>
      <c r="R375" s="1">
        <f t="shared" si="76"/>
        <v>0</v>
      </c>
      <c r="S375" s="1">
        <f t="shared" si="77"/>
        <v>0</v>
      </c>
    </row>
    <row r="376" spans="2:19">
      <c r="B376" s="144"/>
      <c r="C376" s="8"/>
      <c r="D376" s="226"/>
      <c r="E376" s="210"/>
      <c r="F376" s="211"/>
      <c r="G376" s="22"/>
      <c r="H376" s="1">
        <f t="shared" ref="H376:H439" si="78">IF(ISNUMBER(SEARCH($H$2,$C376)),$G376,0)</f>
        <v>0</v>
      </c>
      <c r="I376" s="1">
        <f t="shared" ref="I376:I439" si="79">IF(ISNUMBER(SEARCH($I$2,$C376)),$G376,0)</f>
        <v>0</v>
      </c>
      <c r="J376" s="1">
        <f t="shared" ref="J376:J439" si="80">IF(ISNUMBER(SEARCH($J$2,$C376)),$G376,0)</f>
        <v>0</v>
      </c>
      <c r="K376" s="1">
        <f t="shared" ref="K376:K439" si="81">IF(ISNUMBER(SEARCH($K$2,$C376)),$G376,0)</f>
        <v>0</v>
      </c>
      <c r="L376" s="1">
        <f t="shared" ref="L376:L439" si="82">IF(ISNUMBER(SEARCH($L$2,$C376)),$G376,0)</f>
        <v>0</v>
      </c>
      <c r="M376" s="1">
        <f t="shared" ref="M376:M439" si="83">IF(ISNUMBER(SEARCH($M$2,$C376)),$G376,0)</f>
        <v>0</v>
      </c>
      <c r="N376" s="1">
        <f t="shared" ref="N376:N439" si="84">IF(ISNUMBER(SEARCH($N$2,$C376)),$G376,0)</f>
        <v>0</v>
      </c>
      <c r="O376" s="1">
        <f t="shared" ref="O376:O439" si="85">IF(ISNUMBER(SEARCH($O$2,$C376)),$G376,0)</f>
        <v>0</v>
      </c>
      <c r="P376" s="1">
        <f t="shared" ref="P376:P439" si="86">IF(ISNUMBER(SEARCH($P$2,$C376)),$G376,0)</f>
        <v>0</v>
      </c>
      <c r="Q376" s="1">
        <f t="shared" ref="Q376:Q439" si="87">IF(ISNUMBER(SEARCH($Q$2,$C376)),$G376,0)</f>
        <v>0</v>
      </c>
      <c r="R376" s="1">
        <f t="shared" ref="R376:R439" si="88">IF(ISNUMBER(SEARCH($R$2,$C376)),$G376,0)</f>
        <v>0</v>
      </c>
      <c r="S376" s="1">
        <f t="shared" ref="S376:S439" si="89">IF(ISNUMBER(SEARCH($S$2,$C376)),$G376,0)</f>
        <v>0</v>
      </c>
    </row>
    <row r="377" spans="2:19">
      <c r="B377" s="110" t="s">
        <v>401</v>
      </c>
      <c r="C377" s="119" t="s">
        <v>466</v>
      </c>
      <c r="D377" s="228" t="s">
        <v>8</v>
      </c>
      <c r="E377" s="208">
        <v>1</v>
      </c>
      <c r="F377" s="219"/>
      <c r="G377" s="184">
        <f>SUMPRODUCT(E378:E386,F378:F386)</f>
        <v>0</v>
      </c>
      <c r="H377" s="1">
        <f t="shared" si="78"/>
        <v>0</v>
      </c>
      <c r="I377" s="1">
        <f t="shared" si="79"/>
        <v>0</v>
      </c>
      <c r="J377" s="1">
        <f t="shared" si="80"/>
        <v>0</v>
      </c>
      <c r="K377" s="1">
        <f t="shared" si="81"/>
        <v>0</v>
      </c>
      <c r="L377" s="1">
        <f t="shared" si="82"/>
        <v>0</v>
      </c>
      <c r="M377" s="1">
        <f t="shared" si="83"/>
        <v>0</v>
      </c>
      <c r="N377" s="1">
        <f t="shared" si="84"/>
        <v>0</v>
      </c>
      <c r="O377" s="1">
        <f t="shared" si="85"/>
        <v>0</v>
      </c>
      <c r="P377" s="1">
        <f t="shared" si="86"/>
        <v>0</v>
      </c>
      <c r="Q377" s="1">
        <f t="shared" si="87"/>
        <v>0</v>
      </c>
      <c r="R377" s="1">
        <f t="shared" si="88"/>
        <v>0</v>
      </c>
      <c r="S377" s="1">
        <f t="shared" si="89"/>
        <v>0</v>
      </c>
    </row>
    <row r="378" spans="2:19">
      <c r="B378" s="179" t="s">
        <v>22</v>
      </c>
      <c r="C378" s="8" t="s">
        <v>688</v>
      </c>
      <c r="D378" s="226" t="s">
        <v>12</v>
      </c>
      <c r="E378" s="210">
        <v>10</v>
      </c>
      <c r="F378" s="30"/>
      <c r="H378" s="1">
        <f t="shared" si="78"/>
        <v>0</v>
      </c>
      <c r="I378" s="1">
        <f t="shared" si="79"/>
        <v>0</v>
      </c>
      <c r="J378" s="1">
        <f t="shared" si="80"/>
        <v>0</v>
      </c>
      <c r="K378" s="1">
        <f t="shared" si="81"/>
        <v>0</v>
      </c>
      <c r="L378" s="1">
        <f t="shared" si="82"/>
        <v>0</v>
      </c>
      <c r="M378" s="1">
        <f t="shared" si="83"/>
        <v>0</v>
      </c>
      <c r="N378" s="1">
        <f t="shared" si="84"/>
        <v>0</v>
      </c>
      <c r="O378" s="1">
        <f t="shared" si="85"/>
        <v>0</v>
      </c>
      <c r="P378" s="1">
        <f t="shared" si="86"/>
        <v>0</v>
      </c>
      <c r="Q378" s="1">
        <f t="shared" si="87"/>
        <v>0</v>
      </c>
      <c r="R378" s="1">
        <f t="shared" si="88"/>
        <v>0</v>
      </c>
      <c r="S378" s="1">
        <f t="shared" si="89"/>
        <v>0</v>
      </c>
    </row>
    <row r="379" spans="2:19">
      <c r="B379" s="179" t="s">
        <v>21</v>
      </c>
      <c r="C379" s="8" t="s">
        <v>689</v>
      </c>
      <c r="D379" s="226" t="s">
        <v>12</v>
      </c>
      <c r="E379" s="210">
        <v>10</v>
      </c>
      <c r="F379" s="30"/>
      <c r="G379" s="22"/>
      <c r="H379" s="1">
        <f t="shared" si="78"/>
        <v>0</v>
      </c>
      <c r="I379" s="1">
        <f t="shared" si="79"/>
        <v>0</v>
      </c>
      <c r="J379" s="1">
        <f t="shared" si="80"/>
        <v>0</v>
      </c>
      <c r="K379" s="1">
        <f t="shared" si="81"/>
        <v>0</v>
      </c>
      <c r="L379" s="1">
        <f t="shared" si="82"/>
        <v>0</v>
      </c>
      <c r="M379" s="1">
        <f t="shared" si="83"/>
        <v>0</v>
      </c>
      <c r="N379" s="1">
        <f t="shared" si="84"/>
        <v>0</v>
      </c>
      <c r="O379" s="1">
        <f t="shared" si="85"/>
        <v>0</v>
      </c>
      <c r="P379" s="1">
        <f t="shared" si="86"/>
        <v>0</v>
      </c>
      <c r="Q379" s="1">
        <f t="shared" si="87"/>
        <v>0</v>
      </c>
      <c r="R379" s="1">
        <f t="shared" si="88"/>
        <v>0</v>
      </c>
      <c r="S379" s="1">
        <f t="shared" si="89"/>
        <v>0</v>
      </c>
    </row>
    <row r="380" spans="2:19">
      <c r="B380" s="179" t="s">
        <v>261</v>
      </c>
      <c r="C380" s="8" t="s">
        <v>691</v>
      </c>
      <c r="D380" s="226" t="s">
        <v>12</v>
      </c>
      <c r="E380" s="210">
        <v>1</v>
      </c>
      <c r="F380" s="30"/>
      <c r="G380" s="22"/>
      <c r="H380" s="1">
        <f t="shared" si="78"/>
        <v>0</v>
      </c>
      <c r="I380" s="1">
        <f t="shared" si="79"/>
        <v>0</v>
      </c>
      <c r="J380" s="1">
        <f t="shared" si="80"/>
        <v>0</v>
      </c>
      <c r="K380" s="1">
        <f t="shared" si="81"/>
        <v>0</v>
      </c>
      <c r="L380" s="1">
        <f t="shared" si="82"/>
        <v>0</v>
      </c>
      <c r="M380" s="1">
        <f t="shared" si="83"/>
        <v>0</v>
      </c>
      <c r="N380" s="1">
        <f t="shared" si="84"/>
        <v>0</v>
      </c>
      <c r="O380" s="1">
        <f t="shared" si="85"/>
        <v>0</v>
      </c>
      <c r="P380" s="1">
        <f t="shared" si="86"/>
        <v>0</v>
      </c>
      <c r="Q380" s="1">
        <f t="shared" si="87"/>
        <v>0</v>
      </c>
      <c r="R380" s="1">
        <f t="shared" si="88"/>
        <v>0</v>
      </c>
      <c r="S380" s="1">
        <f t="shared" si="89"/>
        <v>0</v>
      </c>
    </row>
    <row r="381" spans="2:19">
      <c r="B381" s="179" t="s">
        <v>265</v>
      </c>
      <c r="C381" s="8" t="s">
        <v>696</v>
      </c>
      <c r="D381" s="226" t="s">
        <v>12</v>
      </c>
      <c r="E381" s="210">
        <v>3</v>
      </c>
      <c r="F381" s="30"/>
      <c r="G381" s="22"/>
      <c r="H381" s="1">
        <f t="shared" si="78"/>
        <v>0</v>
      </c>
      <c r="I381" s="1">
        <f t="shared" si="79"/>
        <v>0</v>
      </c>
      <c r="J381" s="1">
        <f t="shared" si="80"/>
        <v>0</v>
      </c>
      <c r="K381" s="1">
        <f t="shared" si="81"/>
        <v>0</v>
      </c>
      <c r="L381" s="1">
        <f t="shared" si="82"/>
        <v>0</v>
      </c>
      <c r="M381" s="1">
        <f t="shared" si="83"/>
        <v>0</v>
      </c>
      <c r="N381" s="1">
        <f t="shared" si="84"/>
        <v>0</v>
      </c>
      <c r="O381" s="1">
        <f t="shared" si="85"/>
        <v>0</v>
      </c>
      <c r="P381" s="1">
        <f t="shared" si="86"/>
        <v>0</v>
      </c>
      <c r="Q381" s="1">
        <f t="shared" si="87"/>
        <v>0</v>
      </c>
      <c r="R381" s="1">
        <f t="shared" si="88"/>
        <v>0</v>
      </c>
      <c r="S381" s="1">
        <f t="shared" si="89"/>
        <v>0</v>
      </c>
    </row>
    <row r="382" spans="2:19">
      <c r="B382" s="179" t="s">
        <v>266</v>
      </c>
      <c r="C382" s="8" t="s">
        <v>706</v>
      </c>
      <c r="D382" s="226" t="s">
        <v>12</v>
      </c>
      <c r="E382" s="210">
        <v>3</v>
      </c>
      <c r="F382" s="30"/>
      <c r="G382" s="22"/>
      <c r="H382" s="1">
        <f t="shared" si="78"/>
        <v>0</v>
      </c>
      <c r="I382" s="1">
        <f t="shared" si="79"/>
        <v>0</v>
      </c>
      <c r="J382" s="1">
        <f t="shared" si="80"/>
        <v>0</v>
      </c>
      <c r="K382" s="1">
        <f t="shared" si="81"/>
        <v>0</v>
      </c>
      <c r="L382" s="1">
        <f t="shared" si="82"/>
        <v>0</v>
      </c>
      <c r="M382" s="1">
        <f t="shared" si="83"/>
        <v>0</v>
      </c>
      <c r="N382" s="1">
        <f t="shared" si="84"/>
        <v>0</v>
      </c>
      <c r="O382" s="1">
        <f t="shared" si="85"/>
        <v>0</v>
      </c>
      <c r="P382" s="1">
        <f t="shared" si="86"/>
        <v>0</v>
      </c>
      <c r="Q382" s="1">
        <f t="shared" si="87"/>
        <v>0</v>
      </c>
      <c r="R382" s="1">
        <f t="shared" si="88"/>
        <v>0</v>
      </c>
      <c r="S382" s="1">
        <f t="shared" si="89"/>
        <v>0</v>
      </c>
    </row>
    <row r="383" spans="2:19">
      <c r="B383" s="179" t="s">
        <v>267</v>
      </c>
      <c r="C383" s="8" t="s">
        <v>697</v>
      </c>
      <c r="D383" s="226" t="s">
        <v>12</v>
      </c>
      <c r="E383" s="210">
        <v>2</v>
      </c>
      <c r="F383" s="30"/>
      <c r="G383" s="22"/>
      <c r="H383" s="1">
        <f t="shared" si="78"/>
        <v>0</v>
      </c>
      <c r="I383" s="1">
        <f t="shared" si="79"/>
        <v>0</v>
      </c>
      <c r="J383" s="1">
        <f t="shared" si="80"/>
        <v>0</v>
      </c>
      <c r="K383" s="1">
        <f t="shared" si="81"/>
        <v>0</v>
      </c>
      <c r="L383" s="1">
        <f t="shared" si="82"/>
        <v>0</v>
      </c>
      <c r="M383" s="1">
        <f t="shared" si="83"/>
        <v>0</v>
      </c>
      <c r="N383" s="1">
        <f t="shared" si="84"/>
        <v>0</v>
      </c>
      <c r="O383" s="1">
        <f t="shared" si="85"/>
        <v>0</v>
      </c>
      <c r="P383" s="1">
        <f t="shared" si="86"/>
        <v>0</v>
      </c>
      <c r="Q383" s="1">
        <f t="shared" si="87"/>
        <v>0</v>
      </c>
      <c r="R383" s="1">
        <f t="shared" si="88"/>
        <v>0</v>
      </c>
      <c r="S383" s="1">
        <f t="shared" si="89"/>
        <v>0</v>
      </c>
    </row>
    <row r="384" spans="2:19">
      <c r="B384" s="179" t="s">
        <v>321</v>
      </c>
      <c r="C384" s="8" t="s">
        <v>698</v>
      </c>
      <c r="D384" s="226" t="s">
        <v>12</v>
      </c>
      <c r="E384" s="210">
        <v>3</v>
      </c>
      <c r="F384" s="30"/>
      <c r="G384" s="22"/>
      <c r="H384" s="1">
        <f t="shared" si="78"/>
        <v>0</v>
      </c>
      <c r="I384" s="1">
        <f t="shared" si="79"/>
        <v>0</v>
      </c>
      <c r="J384" s="1">
        <f t="shared" si="80"/>
        <v>0</v>
      </c>
      <c r="K384" s="1">
        <f t="shared" si="81"/>
        <v>0</v>
      </c>
      <c r="L384" s="1">
        <f t="shared" si="82"/>
        <v>0</v>
      </c>
      <c r="M384" s="1">
        <f t="shared" si="83"/>
        <v>0</v>
      </c>
      <c r="N384" s="1">
        <f t="shared" si="84"/>
        <v>0</v>
      </c>
      <c r="O384" s="1">
        <f t="shared" si="85"/>
        <v>0</v>
      </c>
      <c r="P384" s="1">
        <f t="shared" si="86"/>
        <v>0</v>
      </c>
      <c r="Q384" s="1">
        <f t="shared" si="87"/>
        <v>0</v>
      </c>
      <c r="R384" s="1">
        <f t="shared" si="88"/>
        <v>0</v>
      </c>
      <c r="S384" s="1">
        <f t="shared" si="89"/>
        <v>0</v>
      </c>
    </row>
    <row r="385" spans="2:19">
      <c r="B385" s="179" t="s">
        <v>322</v>
      </c>
      <c r="C385" s="8" t="s">
        <v>700</v>
      </c>
      <c r="D385" s="226" t="s">
        <v>12</v>
      </c>
      <c r="E385" s="210">
        <v>2</v>
      </c>
      <c r="F385" s="30"/>
      <c r="G385" s="22"/>
      <c r="H385" s="1">
        <f t="shared" si="78"/>
        <v>0</v>
      </c>
      <c r="I385" s="1">
        <f t="shared" si="79"/>
        <v>0</v>
      </c>
      <c r="J385" s="1">
        <f t="shared" si="80"/>
        <v>0</v>
      </c>
      <c r="K385" s="1">
        <f t="shared" si="81"/>
        <v>0</v>
      </c>
      <c r="L385" s="1">
        <f t="shared" si="82"/>
        <v>0</v>
      </c>
      <c r="M385" s="1">
        <f t="shared" si="83"/>
        <v>0</v>
      </c>
      <c r="N385" s="1">
        <f t="shared" si="84"/>
        <v>0</v>
      </c>
      <c r="O385" s="1">
        <f t="shared" si="85"/>
        <v>0</v>
      </c>
      <c r="P385" s="1">
        <f t="shared" si="86"/>
        <v>0</v>
      </c>
      <c r="Q385" s="1">
        <f t="shared" si="87"/>
        <v>0</v>
      </c>
      <c r="R385" s="1">
        <f t="shared" si="88"/>
        <v>0</v>
      </c>
      <c r="S385" s="1">
        <f t="shared" si="89"/>
        <v>0</v>
      </c>
    </row>
    <row r="386" spans="2:19">
      <c r="B386" s="179" t="s">
        <v>323</v>
      </c>
      <c r="C386" s="8" t="s">
        <v>707</v>
      </c>
      <c r="D386" s="226" t="s">
        <v>12</v>
      </c>
      <c r="E386" s="210">
        <v>2</v>
      </c>
      <c r="F386" s="30"/>
      <c r="G386" s="22"/>
      <c r="H386" s="1">
        <f t="shared" si="78"/>
        <v>0</v>
      </c>
      <c r="I386" s="1">
        <f t="shared" si="79"/>
        <v>0</v>
      </c>
      <c r="J386" s="1">
        <f t="shared" si="80"/>
        <v>0</v>
      </c>
      <c r="K386" s="1">
        <f t="shared" si="81"/>
        <v>0</v>
      </c>
      <c r="L386" s="1">
        <f t="shared" si="82"/>
        <v>0</v>
      </c>
      <c r="M386" s="1">
        <f t="shared" si="83"/>
        <v>0</v>
      </c>
      <c r="N386" s="1">
        <f t="shared" si="84"/>
        <v>0</v>
      </c>
      <c r="O386" s="1">
        <f t="shared" si="85"/>
        <v>0</v>
      </c>
      <c r="P386" s="1">
        <f t="shared" si="86"/>
        <v>0</v>
      </c>
      <c r="Q386" s="1">
        <f t="shared" si="87"/>
        <v>0</v>
      </c>
      <c r="R386" s="1">
        <f t="shared" si="88"/>
        <v>0</v>
      </c>
      <c r="S386" s="1">
        <f t="shared" si="89"/>
        <v>0</v>
      </c>
    </row>
    <row r="387" spans="2:19">
      <c r="B387" s="144"/>
      <c r="C387" s="8"/>
      <c r="D387" s="226"/>
      <c r="E387" s="210"/>
      <c r="F387" s="211"/>
      <c r="G387" s="22"/>
      <c r="H387" s="1">
        <f t="shared" si="78"/>
        <v>0</v>
      </c>
      <c r="I387" s="1">
        <f t="shared" si="79"/>
        <v>0</v>
      </c>
      <c r="J387" s="1">
        <f t="shared" si="80"/>
        <v>0</v>
      </c>
      <c r="K387" s="1">
        <f t="shared" si="81"/>
        <v>0</v>
      </c>
      <c r="L387" s="1">
        <f t="shared" si="82"/>
        <v>0</v>
      </c>
      <c r="M387" s="1">
        <f t="shared" si="83"/>
        <v>0</v>
      </c>
      <c r="N387" s="1">
        <f t="shared" si="84"/>
        <v>0</v>
      </c>
      <c r="O387" s="1">
        <f t="shared" si="85"/>
        <v>0</v>
      </c>
      <c r="P387" s="1">
        <f t="shared" si="86"/>
        <v>0</v>
      </c>
      <c r="Q387" s="1">
        <f t="shared" si="87"/>
        <v>0</v>
      </c>
      <c r="R387" s="1">
        <f t="shared" si="88"/>
        <v>0</v>
      </c>
      <c r="S387" s="1">
        <f t="shared" si="89"/>
        <v>0</v>
      </c>
    </row>
    <row r="388" spans="2:19">
      <c r="B388" s="110" t="s">
        <v>402</v>
      </c>
      <c r="C388" s="119" t="s">
        <v>467</v>
      </c>
      <c r="D388" s="228" t="s">
        <v>8</v>
      </c>
      <c r="E388" s="208">
        <v>1</v>
      </c>
      <c r="F388" s="219"/>
      <c r="G388" s="184">
        <f>SUMPRODUCT(E389:E401,F389:F401)</f>
        <v>0</v>
      </c>
      <c r="H388" s="1">
        <f t="shared" si="78"/>
        <v>0</v>
      </c>
      <c r="I388" s="1">
        <f t="shared" si="79"/>
        <v>0</v>
      </c>
      <c r="J388" s="1">
        <f t="shared" si="80"/>
        <v>0</v>
      </c>
      <c r="K388" s="1">
        <f t="shared" si="81"/>
        <v>0</v>
      </c>
      <c r="L388" s="1">
        <f t="shared" si="82"/>
        <v>0</v>
      </c>
      <c r="M388" s="1">
        <f t="shared" si="83"/>
        <v>0</v>
      </c>
      <c r="N388" s="1">
        <f t="shared" si="84"/>
        <v>0</v>
      </c>
      <c r="O388" s="1">
        <f t="shared" si="85"/>
        <v>0</v>
      </c>
      <c r="P388" s="1">
        <f t="shared" si="86"/>
        <v>0</v>
      </c>
      <c r="Q388" s="1">
        <f t="shared" si="87"/>
        <v>0</v>
      </c>
      <c r="R388" s="1">
        <f t="shared" si="88"/>
        <v>0</v>
      </c>
      <c r="S388" s="1">
        <f t="shared" si="89"/>
        <v>0</v>
      </c>
    </row>
    <row r="389" spans="2:19">
      <c r="B389" s="179" t="s">
        <v>22</v>
      </c>
      <c r="C389" s="8" t="s">
        <v>714</v>
      </c>
      <c r="D389" s="226" t="s">
        <v>12</v>
      </c>
      <c r="E389" s="210">
        <v>1</v>
      </c>
      <c r="F389" s="30"/>
      <c r="H389" s="1">
        <f t="shared" si="78"/>
        <v>0</v>
      </c>
      <c r="I389" s="1">
        <f t="shared" si="79"/>
        <v>0</v>
      </c>
      <c r="J389" s="1">
        <f t="shared" si="80"/>
        <v>0</v>
      </c>
      <c r="K389" s="1">
        <f t="shared" si="81"/>
        <v>0</v>
      </c>
      <c r="L389" s="1">
        <f t="shared" si="82"/>
        <v>0</v>
      </c>
      <c r="M389" s="1">
        <f t="shared" si="83"/>
        <v>0</v>
      </c>
      <c r="N389" s="1">
        <f t="shared" si="84"/>
        <v>0</v>
      </c>
      <c r="O389" s="1">
        <f t="shared" si="85"/>
        <v>0</v>
      </c>
      <c r="P389" s="1">
        <f t="shared" si="86"/>
        <v>0</v>
      </c>
      <c r="Q389" s="1">
        <f t="shared" si="87"/>
        <v>0</v>
      </c>
      <c r="R389" s="1">
        <f t="shared" si="88"/>
        <v>0</v>
      </c>
      <c r="S389" s="1">
        <f t="shared" si="89"/>
        <v>0</v>
      </c>
    </row>
    <row r="390" spans="2:19">
      <c r="B390" s="179" t="s">
        <v>21</v>
      </c>
      <c r="C390" s="8" t="s">
        <v>715</v>
      </c>
      <c r="D390" s="226" t="s">
        <v>12</v>
      </c>
      <c r="E390" s="210">
        <v>1</v>
      </c>
      <c r="F390" s="30"/>
      <c r="G390" s="22"/>
      <c r="H390" s="1">
        <f t="shared" si="78"/>
        <v>0</v>
      </c>
      <c r="I390" s="1">
        <f t="shared" si="79"/>
        <v>0</v>
      </c>
      <c r="J390" s="1">
        <f t="shared" si="80"/>
        <v>0</v>
      </c>
      <c r="K390" s="1">
        <f t="shared" si="81"/>
        <v>0</v>
      </c>
      <c r="L390" s="1">
        <f t="shared" si="82"/>
        <v>0</v>
      </c>
      <c r="M390" s="1">
        <f t="shared" si="83"/>
        <v>0</v>
      </c>
      <c r="N390" s="1">
        <f t="shared" si="84"/>
        <v>0</v>
      </c>
      <c r="O390" s="1">
        <f t="shared" si="85"/>
        <v>0</v>
      </c>
      <c r="P390" s="1">
        <f t="shared" si="86"/>
        <v>0</v>
      </c>
      <c r="Q390" s="1">
        <f t="shared" si="87"/>
        <v>0</v>
      </c>
      <c r="R390" s="1">
        <f t="shared" si="88"/>
        <v>0</v>
      </c>
      <c r="S390" s="1">
        <f t="shared" si="89"/>
        <v>0</v>
      </c>
    </row>
    <row r="391" spans="2:19">
      <c r="B391" s="179" t="s">
        <v>261</v>
      </c>
      <c r="C391" s="8" t="s">
        <v>688</v>
      </c>
      <c r="D391" s="226" t="s">
        <v>12</v>
      </c>
      <c r="E391" s="210">
        <v>12</v>
      </c>
      <c r="F391" s="30"/>
      <c r="G391" s="22"/>
      <c r="H391" s="1">
        <f t="shared" si="78"/>
        <v>0</v>
      </c>
      <c r="I391" s="1">
        <f t="shared" si="79"/>
        <v>0</v>
      </c>
      <c r="J391" s="1">
        <f t="shared" si="80"/>
        <v>0</v>
      </c>
      <c r="K391" s="1">
        <f t="shared" si="81"/>
        <v>0</v>
      </c>
      <c r="L391" s="1">
        <f t="shared" si="82"/>
        <v>0</v>
      </c>
      <c r="M391" s="1">
        <f t="shared" si="83"/>
        <v>0</v>
      </c>
      <c r="N391" s="1">
        <f t="shared" si="84"/>
        <v>0</v>
      </c>
      <c r="O391" s="1">
        <f t="shared" si="85"/>
        <v>0</v>
      </c>
      <c r="P391" s="1">
        <f t="shared" si="86"/>
        <v>0</v>
      </c>
      <c r="Q391" s="1">
        <f t="shared" si="87"/>
        <v>0</v>
      </c>
      <c r="R391" s="1">
        <f t="shared" si="88"/>
        <v>0</v>
      </c>
      <c r="S391" s="1">
        <f t="shared" si="89"/>
        <v>0</v>
      </c>
    </row>
    <row r="392" spans="2:19">
      <c r="B392" s="179" t="s">
        <v>265</v>
      </c>
      <c r="C392" s="8" t="s">
        <v>461</v>
      </c>
      <c r="D392" s="226" t="s">
        <v>12</v>
      </c>
      <c r="E392" s="210">
        <v>6</v>
      </c>
      <c r="F392" s="30"/>
      <c r="G392" s="22"/>
      <c r="H392" s="1">
        <f t="shared" si="78"/>
        <v>0</v>
      </c>
      <c r="I392" s="1">
        <f t="shared" si="79"/>
        <v>0</v>
      </c>
      <c r="J392" s="1">
        <f t="shared" si="80"/>
        <v>0</v>
      </c>
      <c r="K392" s="1">
        <f t="shared" si="81"/>
        <v>0</v>
      </c>
      <c r="L392" s="1">
        <f t="shared" si="82"/>
        <v>0</v>
      </c>
      <c r="M392" s="1">
        <f t="shared" si="83"/>
        <v>0</v>
      </c>
      <c r="N392" s="1">
        <f t="shared" si="84"/>
        <v>0</v>
      </c>
      <c r="O392" s="1">
        <f t="shared" si="85"/>
        <v>0</v>
      </c>
      <c r="P392" s="1">
        <f t="shared" si="86"/>
        <v>0</v>
      </c>
      <c r="Q392" s="1">
        <f t="shared" si="87"/>
        <v>0</v>
      </c>
      <c r="R392" s="1">
        <f t="shared" si="88"/>
        <v>0</v>
      </c>
      <c r="S392" s="1">
        <f t="shared" si="89"/>
        <v>0</v>
      </c>
    </row>
    <row r="393" spans="2:19">
      <c r="B393" s="179" t="s">
        <v>266</v>
      </c>
      <c r="C393" s="8" t="s">
        <v>452</v>
      </c>
      <c r="D393" s="226" t="s">
        <v>12</v>
      </c>
      <c r="E393" s="210">
        <v>1</v>
      </c>
      <c r="F393" s="30"/>
      <c r="G393" s="22"/>
      <c r="H393" s="1">
        <f t="shared" si="78"/>
        <v>0</v>
      </c>
      <c r="I393" s="1">
        <f t="shared" si="79"/>
        <v>0</v>
      </c>
      <c r="J393" s="1">
        <f t="shared" si="80"/>
        <v>0</v>
      </c>
      <c r="K393" s="1">
        <f t="shared" si="81"/>
        <v>0</v>
      </c>
      <c r="L393" s="1">
        <f t="shared" si="82"/>
        <v>0</v>
      </c>
      <c r="M393" s="1">
        <f t="shared" si="83"/>
        <v>0</v>
      </c>
      <c r="N393" s="1">
        <f t="shared" si="84"/>
        <v>0</v>
      </c>
      <c r="O393" s="1">
        <f t="shared" si="85"/>
        <v>0</v>
      </c>
      <c r="P393" s="1">
        <f t="shared" si="86"/>
        <v>0</v>
      </c>
      <c r="Q393" s="1">
        <f t="shared" si="87"/>
        <v>0</v>
      </c>
      <c r="R393" s="1">
        <f t="shared" si="88"/>
        <v>0</v>
      </c>
      <c r="S393" s="1">
        <f t="shared" si="89"/>
        <v>0</v>
      </c>
    </row>
    <row r="394" spans="2:19">
      <c r="B394" s="179" t="s">
        <v>267</v>
      </c>
      <c r="C394" s="8" t="s">
        <v>689</v>
      </c>
      <c r="D394" s="226" t="s">
        <v>12</v>
      </c>
      <c r="E394" s="210">
        <v>9</v>
      </c>
      <c r="F394" s="30"/>
      <c r="G394" s="22"/>
      <c r="H394" s="1">
        <f t="shared" si="78"/>
        <v>0</v>
      </c>
      <c r="I394" s="1">
        <f t="shared" si="79"/>
        <v>0</v>
      </c>
      <c r="J394" s="1">
        <f t="shared" si="80"/>
        <v>0</v>
      </c>
      <c r="K394" s="1">
        <f t="shared" si="81"/>
        <v>0</v>
      </c>
      <c r="L394" s="1">
        <f t="shared" si="82"/>
        <v>0</v>
      </c>
      <c r="M394" s="1">
        <f t="shared" si="83"/>
        <v>0</v>
      </c>
      <c r="N394" s="1">
        <f t="shared" si="84"/>
        <v>0</v>
      </c>
      <c r="O394" s="1">
        <f t="shared" si="85"/>
        <v>0</v>
      </c>
      <c r="P394" s="1">
        <f t="shared" si="86"/>
        <v>0</v>
      </c>
      <c r="Q394" s="1">
        <f t="shared" si="87"/>
        <v>0</v>
      </c>
      <c r="R394" s="1">
        <f t="shared" si="88"/>
        <v>0</v>
      </c>
      <c r="S394" s="1">
        <f t="shared" si="89"/>
        <v>0</v>
      </c>
    </row>
    <row r="395" spans="2:19">
      <c r="B395" s="179" t="s">
        <v>321</v>
      </c>
      <c r="C395" s="8" t="s">
        <v>470</v>
      </c>
      <c r="D395" s="226" t="s">
        <v>12</v>
      </c>
      <c r="E395" s="210">
        <v>1</v>
      </c>
      <c r="F395" s="30"/>
      <c r="G395" s="22"/>
      <c r="H395" s="1">
        <f t="shared" si="78"/>
        <v>0</v>
      </c>
      <c r="I395" s="1">
        <f t="shared" si="79"/>
        <v>0</v>
      </c>
      <c r="J395" s="1">
        <f t="shared" si="80"/>
        <v>0</v>
      </c>
      <c r="K395" s="1">
        <f t="shared" si="81"/>
        <v>0</v>
      </c>
      <c r="L395" s="1">
        <f t="shared" si="82"/>
        <v>0</v>
      </c>
      <c r="M395" s="1">
        <f t="shared" si="83"/>
        <v>0</v>
      </c>
      <c r="N395" s="1">
        <f t="shared" si="84"/>
        <v>0</v>
      </c>
      <c r="O395" s="1">
        <f t="shared" si="85"/>
        <v>0</v>
      </c>
      <c r="P395" s="1">
        <f t="shared" si="86"/>
        <v>0</v>
      </c>
      <c r="Q395" s="1">
        <f t="shared" si="87"/>
        <v>0</v>
      </c>
      <c r="R395" s="1">
        <f t="shared" si="88"/>
        <v>0</v>
      </c>
      <c r="S395" s="1">
        <f t="shared" si="89"/>
        <v>0</v>
      </c>
    </row>
    <row r="396" spans="2:19">
      <c r="B396" s="179" t="s">
        <v>322</v>
      </c>
      <c r="C396" s="8" t="s">
        <v>691</v>
      </c>
      <c r="D396" s="226" t="s">
        <v>12</v>
      </c>
      <c r="E396" s="210">
        <v>2</v>
      </c>
      <c r="F396" s="30"/>
      <c r="G396" s="22"/>
      <c r="H396" s="1">
        <f t="shared" si="78"/>
        <v>0</v>
      </c>
      <c r="I396" s="1">
        <f t="shared" si="79"/>
        <v>0</v>
      </c>
      <c r="J396" s="1">
        <f t="shared" si="80"/>
        <v>0</v>
      </c>
      <c r="K396" s="1">
        <f t="shared" si="81"/>
        <v>0</v>
      </c>
      <c r="L396" s="1">
        <f t="shared" si="82"/>
        <v>0</v>
      </c>
      <c r="M396" s="1">
        <f t="shared" si="83"/>
        <v>0</v>
      </c>
      <c r="N396" s="1">
        <f t="shared" si="84"/>
        <v>0</v>
      </c>
      <c r="O396" s="1">
        <f t="shared" si="85"/>
        <v>0</v>
      </c>
      <c r="P396" s="1">
        <f t="shared" si="86"/>
        <v>0</v>
      </c>
      <c r="Q396" s="1">
        <f t="shared" si="87"/>
        <v>0</v>
      </c>
      <c r="R396" s="1">
        <f t="shared" si="88"/>
        <v>0</v>
      </c>
      <c r="S396" s="1">
        <f t="shared" si="89"/>
        <v>0</v>
      </c>
    </row>
    <row r="397" spans="2:19">
      <c r="B397" s="179" t="s">
        <v>323</v>
      </c>
      <c r="C397" s="8" t="s">
        <v>692</v>
      </c>
      <c r="D397" s="226" t="s">
        <v>12</v>
      </c>
      <c r="E397" s="210">
        <v>6</v>
      </c>
      <c r="F397" s="30"/>
      <c r="G397" s="22"/>
      <c r="H397" s="1">
        <f t="shared" si="78"/>
        <v>0</v>
      </c>
      <c r="I397" s="1">
        <f t="shared" si="79"/>
        <v>0</v>
      </c>
      <c r="J397" s="1">
        <f t="shared" si="80"/>
        <v>0</v>
      </c>
      <c r="K397" s="1">
        <f t="shared" si="81"/>
        <v>0</v>
      </c>
      <c r="L397" s="1">
        <f t="shared" si="82"/>
        <v>0</v>
      </c>
      <c r="M397" s="1">
        <f t="shared" si="83"/>
        <v>0</v>
      </c>
      <c r="N397" s="1">
        <f t="shared" si="84"/>
        <v>0</v>
      </c>
      <c r="O397" s="1">
        <f t="shared" si="85"/>
        <v>0</v>
      </c>
      <c r="P397" s="1">
        <f t="shared" si="86"/>
        <v>0</v>
      </c>
      <c r="Q397" s="1">
        <f t="shared" si="87"/>
        <v>0</v>
      </c>
      <c r="R397" s="1">
        <f t="shared" si="88"/>
        <v>0</v>
      </c>
      <c r="S397" s="1">
        <f t="shared" si="89"/>
        <v>0</v>
      </c>
    </row>
    <row r="398" spans="2:19">
      <c r="B398" s="179" t="s">
        <v>324</v>
      </c>
      <c r="C398" s="8" t="s">
        <v>708</v>
      </c>
      <c r="D398" s="226" t="s">
        <v>12</v>
      </c>
      <c r="E398" s="210">
        <v>1</v>
      </c>
      <c r="F398" s="30"/>
      <c r="G398" s="22"/>
      <c r="H398" s="1">
        <f t="shared" si="78"/>
        <v>0</v>
      </c>
      <c r="I398" s="1">
        <f t="shared" si="79"/>
        <v>0</v>
      </c>
      <c r="J398" s="1">
        <f t="shared" si="80"/>
        <v>0</v>
      </c>
      <c r="K398" s="1">
        <f t="shared" si="81"/>
        <v>0</v>
      </c>
      <c r="L398" s="1">
        <f t="shared" si="82"/>
        <v>0</v>
      </c>
      <c r="M398" s="1">
        <f t="shared" si="83"/>
        <v>0</v>
      </c>
      <c r="N398" s="1">
        <f t="shared" si="84"/>
        <v>0</v>
      </c>
      <c r="O398" s="1">
        <f t="shared" si="85"/>
        <v>0</v>
      </c>
      <c r="P398" s="1">
        <f t="shared" si="86"/>
        <v>0</v>
      </c>
      <c r="Q398" s="1">
        <f t="shared" si="87"/>
        <v>0</v>
      </c>
      <c r="R398" s="1">
        <f t="shared" si="88"/>
        <v>0</v>
      </c>
      <c r="S398" s="1">
        <f t="shared" si="89"/>
        <v>0</v>
      </c>
    </row>
    <row r="399" spans="2:19">
      <c r="B399" s="179" t="s">
        <v>325</v>
      </c>
      <c r="C399" s="8" t="s">
        <v>697</v>
      </c>
      <c r="D399" s="226" t="s">
        <v>12</v>
      </c>
      <c r="E399" s="210">
        <v>4</v>
      </c>
      <c r="F399" s="30"/>
      <c r="G399" s="22"/>
      <c r="H399" s="1">
        <f t="shared" si="78"/>
        <v>0</v>
      </c>
      <c r="I399" s="1">
        <f t="shared" si="79"/>
        <v>0</v>
      </c>
      <c r="J399" s="1">
        <f t="shared" si="80"/>
        <v>0</v>
      </c>
      <c r="K399" s="1">
        <f t="shared" si="81"/>
        <v>0</v>
      </c>
      <c r="L399" s="1">
        <f t="shared" si="82"/>
        <v>0</v>
      </c>
      <c r="M399" s="1">
        <f t="shared" si="83"/>
        <v>0</v>
      </c>
      <c r="N399" s="1">
        <f t="shared" si="84"/>
        <v>0</v>
      </c>
      <c r="O399" s="1">
        <f t="shared" si="85"/>
        <v>0</v>
      </c>
      <c r="P399" s="1">
        <f t="shared" si="86"/>
        <v>0</v>
      </c>
      <c r="Q399" s="1">
        <f t="shared" si="87"/>
        <v>0</v>
      </c>
      <c r="R399" s="1">
        <f t="shared" si="88"/>
        <v>0</v>
      </c>
      <c r="S399" s="1">
        <f t="shared" si="89"/>
        <v>0</v>
      </c>
    </row>
    <row r="400" spans="2:19">
      <c r="B400" s="179" t="s">
        <v>326</v>
      </c>
      <c r="C400" s="8" t="s">
        <v>698</v>
      </c>
      <c r="D400" s="226" t="s">
        <v>12</v>
      </c>
      <c r="E400" s="210">
        <v>5</v>
      </c>
      <c r="F400" s="30"/>
      <c r="G400" s="22"/>
      <c r="H400" s="1">
        <f t="shared" si="78"/>
        <v>0</v>
      </c>
      <c r="I400" s="1">
        <f t="shared" si="79"/>
        <v>0</v>
      </c>
      <c r="J400" s="1">
        <f t="shared" si="80"/>
        <v>0</v>
      </c>
      <c r="K400" s="1">
        <f t="shared" si="81"/>
        <v>0</v>
      </c>
      <c r="L400" s="1">
        <f t="shared" si="82"/>
        <v>0</v>
      </c>
      <c r="M400" s="1">
        <f t="shared" si="83"/>
        <v>0</v>
      </c>
      <c r="N400" s="1">
        <f t="shared" si="84"/>
        <v>0</v>
      </c>
      <c r="O400" s="1">
        <f t="shared" si="85"/>
        <v>0</v>
      </c>
      <c r="P400" s="1">
        <f t="shared" si="86"/>
        <v>0</v>
      </c>
      <c r="Q400" s="1">
        <f t="shared" si="87"/>
        <v>0</v>
      </c>
      <c r="R400" s="1">
        <f t="shared" si="88"/>
        <v>0</v>
      </c>
      <c r="S400" s="1">
        <f t="shared" si="89"/>
        <v>0</v>
      </c>
    </row>
    <row r="401" spans="2:19">
      <c r="B401" s="179" t="s">
        <v>327</v>
      </c>
      <c r="C401" s="8" t="s">
        <v>460</v>
      </c>
      <c r="D401" s="226" t="s">
        <v>12</v>
      </c>
      <c r="E401" s="210">
        <v>2</v>
      </c>
      <c r="F401" s="30"/>
      <c r="G401" s="22"/>
      <c r="H401" s="1">
        <f t="shared" si="78"/>
        <v>0</v>
      </c>
      <c r="I401" s="1">
        <f t="shared" si="79"/>
        <v>0</v>
      </c>
      <c r="J401" s="1">
        <f t="shared" si="80"/>
        <v>0</v>
      </c>
      <c r="K401" s="1">
        <f t="shared" si="81"/>
        <v>0</v>
      </c>
      <c r="L401" s="1">
        <f t="shared" si="82"/>
        <v>0</v>
      </c>
      <c r="M401" s="1">
        <f t="shared" si="83"/>
        <v>0</v>
      </c>
      <c r="N401" s="1">
        <f t="shared" si="84"/>
        <v>0</v>
      </c>
      <c r="O401" s="1">
        <f t="shared" si="85"/>
        <v>0</v>
      </c>
      <c r="P401" s="1">
        <f t="shared" si="86"/>
        <v>0</v>
      </c>
      <c r="Q401" s="1">
        <f t="shared" si="87"/>
        <v>0</v>
      </c>
      <c r="R401" s="1">
        <f t="shared" si="88"/>
        <v>0</v>
      </c>
      <c r="S401" s="1">
        <f t="shared" si="89"/>
        <v>0</v>
      </c>
    </row>
    <row r="402" spans="2:19">
      <c r="B402" s="144"/>
      <c r="C402" s="8"/>
      <c r="D402" s="226"/>
      <c r="E402" s="210"/>
      <c r="F402" s="211"/>
      <c r="G402" s="22"/>
      <c r="H402" s="1">
        <f t="shared" si="78"/>
        <v>0</v>
      </c>
      <c r="I402" s="1">
        <f t="shared" si="79"/>
        <v>0</v>
      </c>
      <c r="J402" s="1">
        <f t="shared" si="80"/>
        <v>0</v>
      </c>
      <c r="K402" s="1">
        <f t="shared" si="81"/>
        <v>0</v>
      </c>
      <c r="L402" s="1">
        <f t="shared" si="82"/>
        <v>0</v>
      </c>
      <c r="M402" s="1">
        <f t="shared" si="83"/>
        <v>0</v>
      </c>
      <c r="N402" s="1">
        <f t="shared" si="84"/>
        <v>0</v>
      </c>
      <c r="O402" s="1">
        <f t="shared" si="85"/>
        <v>0</v>
      </c>
      <c r="P402" s="1">
        <f t="shared" si="86"/>
        <v>0</v>
      </c>
      <c r="Q402" s="1">
        <f t="shared" si="87"/>
        <v>0</v>
      </c>
      <c r="R402" s="1">
        <f t="shared" si="88"/>
        <v>0</v>
      </c>
      <c r="S402" s="1">
        <f t="shared" si="89"/>
        <v>0</v>
      </c>
    </row>
    <row r="403" spans="2:19">
      <c r="B403" s="110" t="s">
        <v>405</v>
      </c>
      <c r="C403" s="119" t="s">
        <v>695</v>
      </c>
      <c r="D403" s="228" t="s">
        <v>8</v>
      </c>
      <c r="E403" s="208">
        <v>1</v>
      </c>
      <c r="F403" s="219"/>
      <c r="G403" s="184">
        <f>SUMPRODUCT(E404:E413,F404:F413)</f>
        <v>0</v>
      </c>
      <c r="H403" s="1">
        <f t="shared" si="78"/>
        <v>0</v>
      </c>
      <c r="I403" s="1">
        <f t="shared" si="79"/>
        <v>0</v>
      </c>
      <c r="J403" s="1">
        <f t="shared" si="80"/>
        <v>0</v>
      </c>
      <c r="K403" s="1">
        <f t="shared" si="81"/>
        <v>0</v>
      </c>
      <c r="L403" s="1">
        <f t="shared" si="82"/>
        <v>0</v>
      </c>
      <c r="M403" s="1">
        <f t="shared" si="83"/>
        <v>0</v>
      </c>
      <c r="N403" s="1">
        <f t="shared" si="84"/>
        <v>0</v>
      </c>
      <c r="O403" s="1">
        <f t="shared" si="85"/>
        <v>0</v>
      </c>
      <c r="P403" s="1">
        <f t="shared" si="86"/>
        <v>0</v>
      </c>
      <c r="Q403" s="1">
        <f t="shared" si="87"/>
        <v>0</v>
      </c>
      <c r="R403" s="1">
        <f t="shared" si="88"/>
        <v>0</v>
      </c>
      <c r="S403" s="1">
        <f t="shared" si="89"/>
        <v>0</v>
      </c>
    </row>
    <row r="404" spans="2:19">
      <c r="B404" s="179" t="s">
        <v>22</v>
      </c>
      <c r="C404" s="8" t="s">
        <v>688</v>
      </c>
      <c r="D404" s="226" t="s">
        <v>12</v>
      </c>
      <c r="E404" s="210">
        <v>1</v>
      </c>
      <c r="F404" s="30"/>
      <c r="H404" s="1">
        <f t="shared" si="78"/>
        <v>0</v>
      </c>
      <c r="I404" s="1">
        <f t="shared" si="79"/>
        <v>0</v>
      </c>
      <c r="J404" s="1">
        <f t="shared" si="80"/>
        <v>0</v>
      </c>
      <c r="K404" s="1">
        <f t="shared" si="81"/>
        <v>0</v>
      </c>
      <c r="L404" s="1">
        <f t="shared" si="82"/>
        <v>0</v>
      </c>
      <c r="M404" s="1">
        <f t="shared" si="83"/>
        <v>0</v>
      </c>
      <c r="N404" s="1">
        <f t="shared" si="84"/>
        <v>0</v>
      </c>
      <c r="O404" s="1">
        <f t="shared" si="85"/>
        <v>0</v>
      </c>
      <c r="P404" s="1">
        <f t="shared" si="86"/>
        <v>0</v>
      </c>
      <c r="Q404" s="1">
        <f t="shared" si="87"/>
        <v>0</v>
      </c>
      <c r="R404" s="1">
        <f t="shared" si="88"/>
        <v>0</v>
      </c>
      <c r="S404" s="1">
        <f t="shared" si="89"/>
        <v>0</v>
      </c>
    </row>
    <row r="405" spans="2:19">
      <c r="B405" s="179" t="s">
        <v>21</v>
      </c>
      <c r="C405" s="8" t="s">
        <v>480</v>
      </c>
      <c r="D405" s="226" t="s">
        <v>12</v>
      </c>
      <c r="E405" s="210">
        <v>1</v>
      </c>
      <c r="F405" s="30"/>
      <c r="G405" s="22"/>
      <c r="H405" s="1">
        <f t="shared" si="78"/>
        <v>0</v>
      </c>
      <c r="I405" s="1">
        <f t="shared" si="79"/>
        <v>0</v>
      </c>
      <c r="J405" s="1">
        <f t="shared" si="80"/>
        <v>0</v>
      </c>
      <c r="K405" s="1">
        <f t="shared" si="81"/>
        <v>0</v>
      </c>
      <c r="L405" s="1">
        <f t="shared" si="82"/>
        <v>0</v>
      </c>
      <c r="M405" s="1">
        <f t="shared" si="83"/>
        <v>0</v>
      </c>
      <c r="N405" s="1">
        <f t="shared" si="84"/>
        <v>0</v>
      </c>
      <c r="O405" s="1">
        <f t="shared" si="85"/>
        <v>0</v>
      </c>
      <c r="P405" s="1">
        <f t="shared" si="86"/>
        <v>0</v>
      </c>
      <c r="Q405" s="1">
        <f t="shared" si="87"/>
        <v>0</v>
      </c>
      <c r="R405" s="1">
        <f t="shared" si="88"/>
        <v>0</v>
      </c>
      <c r="S405" s="1">
        <f t="shared" si="89"/>
        <v>0</v>
      </c>
    </row>
    <row r="406" spans="2:19">
      <c r="B406" s="179" t="s">
        <v>261</v>
      </c>
      <c r="C406" s="8" t="s">
        <v>689</v>
      </c>
      <c r="D406" s="226" t="s">
        <v>12</v>
      </c>
      <c r="E406" s="210">
        <v>1</v>
      </c>
      <c r="F406" s="30"/>
      <c r="G406" s="22"/>
      <c r="H406" s="1">
        <f t="shared" si="78"/>
        <v>0</v>
      </c>
      <c r="I406" s="1">
        <f t="shared" si="79"/>
        <v>0</v>
      </c>
      <c r="J406" s="1">
        <f t="shared" si="80"/>
        <v>0</v>
      </c>
      <c r="K406" s="1">
        <f t="shared" si="81"/>
        <v>0</v>
      </c>
      <c r="L406" s="1">
        <f t="shared" si="82"/>
        <v>0</v>
      </c>
      <c r="M406" s="1">
        <f t="shared" si="83"/>
        <v>0</v>
      </c>
      <c r="N406" s="1">
        <f t="shared" si="84"/>
        <v>0</v>
      </c>
      <c r="O406" s="1">
        <f t="shared" si="85"/>
        <v>0</v>
      </c>
      <c r="P406" s="1">
        <f t="shared" si="86"/>
        <v>0</v>
      </c>
      <c r="Q406" s="1">
        <f t="shared" si="87"/>
        <v>0</v>
      </c>
      <c r="R406" s="1">
        <f t="shared" si="88"/>
        <v>0</v>
      </c>
      <c r="S406" s="1">
        <f t="shared" si="89"/>
        <v>0</v>
      </c>
    </row>
    <row r="407" spans="2:19">
      <c r="B407" s="179" t="s">
        <v>265</v>
      </c>
      <c r="C407" s="8" t="s">
        <v>690</v>
      </c>
      <c r="D407" s="226" t="s">
        <v>12</v>
      </c>
      <c r="E407" s="210">
        <v>2</v>
      </c>
      <c r="F407" s="30"/>
      <c r="G407" s="22"/>
      <c r="H407" s="1">
        <f t="shared" si="78"/>
        <v>0</v>
      </c>
      <c r="I407" s="1">
        <f t="shared" si="79"/>
        <v>0</v>
      </c>
      <c r="J407" s="1">
        <f t="shared" si="80"/>
        <v>0</v>
      </c>
      <c r="K407" s="1">
        <f t="shared" si="81"/>
        <v>0</v>
      </c>
      <c r="L407" s="1">
        <f t="shared" si="82"/>
        <v>0</v>
      </c>
      <c r="M407" s="1">
        <f t="shared" si="83"/>
        <v>0</v>
      </c>
      <c r="N407" s="1">
        <f t="shared" si="84"/>
        <v>0</v>
      </c>
      <c r="O407" s="1">
        <f t="shared" si="85"/>
        <v>0</v>
      </c>
      <c r="P407" s="1">
        <f t="shared" si="86"/>
        <v>0</v>
      </c>
      <c r="Q407" s="1">
        <f t="shared" si="87"/>
        <v>0</v>
      </c>
      <c r="R407" s="1">
        <f t="shared" si="88"/>
        <v>0</v>
      </c>
      <c r="S407" s="1">
        <f t="shared" si="89"/>
        <v>0</v>
      </c>
    </row>
    <row r="408" spans="2:19">
      <c r="B408" s="179" t="s">
        <v>266</v>
      </c>
      <c r="C408" s="8" t="s">
        <v>696</v>
      </c>
      <c r="D408" s="226" t="s">
        <v>12</v>
      </c>
      <c r="E408" s="210">
        <v>2</v>
      </c>
      <c r="F408" s="30"/>
      <c r="G408" s="22"/>
      <c r="H408" s="1">
        <f t="shared" si="78"/>
        <v>0</v>
      </c>
      <c r="I408" s="1">
        <f t="shared" si="79"/>
        <v>0</v>
      </c>
      <c r="J408" s="1">
        <f t="shared" si="80"/>
        <v>0</v>
      </c>
      <c r="K408" s="1">
        <f t="shared" si="81"/>
        <v>0</v>
      </c>
      <c r="L408" s="1">
        <f t="shared" si="82"/>
        <v>0</v>
      </c>
      <c r="M408" s="1">
        <f t="shared" si="83"/>
        <v>0</v>
      </c>
      <c r="N408" s="1">
        <f t="shared" si="84"/>
        <v>0</v>
      </c>
      <c r="O408" s="1">
        <f t="shared" si="85"/>
        <v>0</v>
      </c>
      <c r="P408" s="1">
        <f t="shared" si="86"/>
        <v>0</v>
      </c>
      <c r="Q408" s="1">
        <f t="shared" si="87"/>
        <v>0</v>
      </c>
      <c r="R408" s="1">
        <f t="shared" si="88"/>
        <v>0</v>
      </c>
      <c r="S408" s="1">
        <f t="shared" si="89"/>
        <v>0</v>
      </c>
    </row>
    <row r="409" spans="2:19">
      <c r="B409" s="179" t="s">
        <v>267</v>
      </c>
      <c r="C409" s="8" t="s">
        <v>479</v>
      </c>
      <c r="D409" s="226" t="s">
        <v>12</v>
      </c>
      <c r="E409" s="210">
        <v>3</v>
      </c>
      <c r="F409" s="30"/>
      <c r="G409" s="22"/>
      <c r="H409" s="1">
        <f t="shared" si="78"/>
        <v>0</v>
      </c>
      <c r="I409" s="1">
        <f t="shared" si="79"/>
        <v>0</v>
      </c>
      <c r="J409" s="1">
        <f t="shared" si="80"/>
        <v>0</v>
      </c>
      <c r="K409" s="1">
        <f t="shared" si="81"/>
        <v>0</v>
      </c>
      <c r="L409" s="1">
        <f t="shared" si="82"/>
        <v>0</v>
      </c>
      <c r="M409" s="1">
        <f t="shared" si="83"/>
        <v>0</v>
      </c>
      <c r="N409" s="1">
        <f t="shared" si="84"/>
        <v>0</v>
      </c>
      <c r="O409" s="1">
        <f t="shared" si="85"/>
        <v>0</v>
      </c>
      <c r="P409" s="1">
        <f t="shared" si="86"/>
        <v>0</v>
      </c>
      <c r="Q409" s="1">
        <f t="shared" si="87"/>
        <v>0</v>
      </c>
      <c r="R409" s="1">
        <f t="shared" si="88"/>
        <v>0</v>
      </c>
      <c r="S409" s="1">
        <f t="shared" si="89"/>
        <v>0</v>
      </c>
    </row>
    <row r="410" spans="2:19">
      <c r="B410" s="179" t="s">
        <v>321</v>
      </c>
      <c r="C410" s="8" t="s">
        <v>692</v>
      </c>
      <c r="D410" s="226" t="s">
        <v>12</v>
      </c>
      <c r="E410" s="210">
        <v>3</v>
      </c>
      <c r="F410" s="30"/>
      <c r="G410" s="22"/>
      <c r="H410" s="1">
        <f t="shared" si="78"/>
        <v>0</v>
      </c>
      <c r="I410" s="1">
        <f t="shared" si="79"/>
        <v>0</v>
      </c>
      <c r="J410" s="1">
        <f t="shared" si="80"/>
        <v>0</v>
      </c>
      <c r="K410" s="1">
        <f t="shared" si="81"/>
        <v>0</v>
      </c>
      <c r="L410" s="1">
        <f t="shared" si="82"/>
        <v>0</v>
      </c>
      <c r="M410" s="1">
        <f t="shared" si="83"/>
        <v>0</v>
      </c>
      <c r="N410" s="1">
        <f t="shared" si="84"/>
        <v>0</v>
      </c>
      <c r="O410" s="1">
        <f t="shared" si="85"/>
        <v>0</v>
      </c>
      <c r="P410" s="1">
        <f t="shared" si="86"/>
        <v>0</v>
      </c>
      <c r="Q410" s="1">
        <f t="shared" si="87"/>
        <v>0</v>
      </c>
      <c r="R410" s="1">
        <f t="shared" si="88"/>
        <v>0</v>
      </c>
      <c r="S410" s="1">
        <f t="shared" si="89"/>
        <v>0</v>
      </c>
    </row>
    <row r="411" spans="2:19">
      <c r="B411" s="179" t="s">
        <v>322</v>
      </c>
      <c r="C411" s="8" t="s">
        <v>481</v>
      </c>
      <c r="D411" s="226" t="s">
        <v>12</v>
      </c>
      <c r="E411" s="210">
        <v>1</v>
      </c>
      <c r="F411" s="30"/>
      <c r="G411" s="22"/>
      <c r="H411" s="1">
        <f t="shared" si="78"/>
        <v>0</v>
      </c>
      <c r="I411" s="1">
        <f t="shared" si="79"/>
        <v>0</v>
      </c>
      <c r="J411" s="1">
        <f t="shared" si="80"/>
        <v>0</v>
      </c>
      <c r="K411" s="1">
        <f t="shared" si="81"/>
        <v>0</v>
      </c>
      <c r="L411" s="1">
        <f t="shared" si="82"/>
        <v>0</v>
      </c>
      <c r="M411" s="1">
        <f t="shared" si="83"/>
        <v>0</v>
      </c>
      <c r="N411" s="1">
        <f t="shared" si="84"/>
        <v>0</v>
      </c>
      <c r="O411" s="1">
        <f t="shared" si="85"/>
        <v>0</v>
      </c>
      <c r="P411" s="1">
        <f t="shared" si="86"/>
        <v>0</v>
      </c>
      <c r="Q411" s="1">
        <f t="shared" si="87"/>
        <v>0</v>
      </c>
      <c r="R411" s="1">
        <f t="shared" si="88"/>
        <v>0</v>
      </c>
      <c r="S411" s="1">
        <f t="shared" si="89"/>
        <v>0</v>
      </c>
    </row>
    <row r="412" spans="2:19">
      <c r="B412" s="179" t="s">
        <v>323</v>
      </c>
      <c r="C412" s="8" t="s">
        <v>482</v>
      </c>
      <c r="D412" s="226" t="s">
        <v>12</v>
      </c>
      <c r="E412" s="210">
        <v>3</v>
      </c>
      <c r="F412" s="30"/>
      <c r="G412" s="22"/>
      <c r="H412" s="1">
        <f t="shared" si="78"/>
        <v>0</v>
      </c>
      <c r="I412" s="1">
        <f t="shared" si="79"/>
        <v>0</v>
      </c>
      <c r="J412" s="1">
        <f t="shared" si="80"/>
        <v>0</v>
      </c>
      <c r="K412" s="1">
        <f t="shared" si="81"/>
        <v>0</v>
      </c>
      <c r="L412" s="1">
        <f t="shared" si="82"/>
        <v>0</v>
      </c>
      <c r="M412" s="1">
        <f t="shared" si="83"/>
        <v>0</v>
      </c>
      <c r="N412" s="1">
        <f t="shared" si="84"/>
        <v>0</v>
      </c>
      <c r="O412" s="1">
        <f t="shared" si="85"/>
        <v>0</v>
      </c>
      <c r="P412" s="1">
        <f t="shared" si="86"/>
        <v>0</v>
      </c>
      <c r="Q412" s="1">
        <f t="shared" si="87"/>
        <v>0</v>
      </c>
      <c r="R412" s="1">
        <f t="shared" si="88"/>
        <v>0</v>
      </c>
      <c r="S412" s="1">
        <f t="shared" si="89"/>
        <v>0</v>
      </c>
    </row>
    <row r="413" spans="2:19">
      <c r="B413" s="179" t="s">
        <v>324</v>
      </c>
      <c r="C413" s="8" t="s">
        <v>483</v>
      </c>
      <c r="D413" s="226" t="s">
        <v>12</v>
      </c>
      <c r="E413" s="210">
        <v>3</v>
      </c>
      <c r="F413" s="30"/>
      <c r="G413" s="22"/>
      <c r="H413" s="1">
        <f t="shared" si="78"/>
        <v>0</v>
      </c>
      <c r="I413" s="1">
        <f t="shared" si="79"/>
        <v>0</v>
      </c>
      <c r="J413" s="1">
        <f t="shared" si="80"/>
        <v>0</v>
      </c>
      <c r="K413" s="1">
        <f t="shared" si="81"/>
        <v>0</v>
      </c>
      <c r="L413" s="1">
        <f t="shared" si="82"/>
        <v>0</v>
      </c>
      <c r="M413" s="1">
        <f t="shared" si="83"/>
        <v>0</v>
      </c>
      <c r="N413" s="1">
        <f t="shared" si="84"/>
        <v>0</v>
      </c>
      <c r="O413" s="1">
        <f t="shared" si="85"/>
        <v>0</v>
      </c>
      <c r="P413" s="1">
        <f t="shared" si="86"/>
        <v>0</v>
      </c>
      <c r="Q413" s="1">
        <f t="shared" si="87"/>
        <v>0</v>
      </c>
      <c r="R413" s="1">
        <f t="shared" si="88"/>
        <v>0</v>
      </c>
      <c r="S413" s="1">
        <f t="shared" si="89"/>
        <v>0</v>
      </c>
    </row>
    <row r="414" spans="2:19">
      <c r="B414" s="144"/>
      <c r="C414" s="8"/>
      <c r="D414" s="226"/>
      <c r="E414" s="210"/>
      <c r="F414" s="211"/>
      <c r="G414" s="22"/>
      <c r="H414" s="1">
        <f t="shared" si="78"/>
        <v>0</v>
      </c>
      <c r="I414" s="1">
        <f t="shared" si="79"/>
        <v>0</v>
      </c>
      <c r="J414" s="1">
        <f t="shared" si="80"/>
        <v>0</v>
      </c>
      <c r="K414" s="1">
        <f t="shared" si="81"/>
        <v>0</v>
      </c>
      <c r="L414" s="1">
        <f t="shared" si="82"/>
        <v>0</v>
      </c>
      <c r="M414" s="1">
        <f t="shared" si="83"/>
        <v>0</v>
      </c>
      <c r="N414" s="1">
        <f t="shared" si="84"/>
        <v>0</v>
      </c>
      <c r="O414" s="1">
        <f t="shared" si="85"/>
        <v>0</v>
      </c>
      <c r="P414" s="1">
        <f t="shared" si="86"/>
        <v>0</v>
      </c>
      <c r="Q414" s="1">
        <f t="shared" si="87"/>
        <v>0</v>
      </c>
      <c r="R414" s="1">
        <f t="shared" si="88"/>
        <v>0</v>
      </c>
      <c r="S414" s="1">
        <f t="shared" si="89"/>
        <v>0</v>
      </c>
    </row>
    <row r="415" spans="2:19">
      <c r="B415" s="110" t="s">
        <v>406</v>
      </c>
      <c r="C415" s="119" t="s">
        <v>468</v>
      </c>
      <c r="D415" s="228" t="s">
        <v>8</v>
      </c>
      <c r="E415" s="208">
        <v>1</v>
      </c>
      <c r="F415" s="219"/>
      <c r="G415" s="184">
        <f>SUMPRODUCT(E416:E418,F416:F418)</f>
        <v>0</v>
      </c>
      <c r="H415" s="1">
        <f t="shared" si="78"/>
        <v>0</v>
      </c>
      <c r="I415" s="1">
        <f t="shared" si="79"/>
        <v>0</v>
      </c>
      <c r="J415" s="1">
        <f t="shared" si="80"/>
        <v>0</v>
      </c>
      <c r="K415" s="1">
        <f t="shared" si="81"/>
        <v>0</v>
      </c>
      <c r="L415" s="1">
        <f t="shared" si="82"/>
        <v>0</v>
      </c>
      <c r="M415" s="1">
        <f t="shared" si="83"/>
        <v>0</v>
      </c>
      <c r="N415" s="1">
        <f t="shared" si="84"/>
        <v>0</v>
      </c>
      <c r="O415" s="1">
        <f t="shared" si="85"/>
        <v>0</v>
      </c>
      <c r="P415" s="1">
        <f t="shared" si="86"/>
        <v>0</v>
      </c>
      <c r="Q415" s="1">
        <f t="shared" si="87"/>
        <v>0</v>
      </c>
      <c r="R415" s="1">
        <f t="shared" si="88"/>
        <v>0</v>
      </c>
      <c r="S415" s="1">
        <f t="shared" si="89"/>
        <v>0</v>
      </c>
    </row>
    <row r="416" spans="2:19">
      <c r="B416" s="179" t="s">
        <v>22</v>
      </c>
      <c r="C416" s="8" t="s">
        <v>447</v>
      </c>
      <c r="D416" s="226" t="s">
        <v>12</v>
      </c>
      <c r="E416" s="210">
        <v>5</v>
      </c>
      <c r="F416" s="30"/>
      <c r="H416" s="1">
        <f t="shared" si="78"/>
        <v>0</v>
      </c>
      <c r="I416" s="1">
        <f t="shared" si="79"/>
        <v>0</v>
      </c>
      <c r="J416" s="1">
        <f t="shared" si="80"/>
        <v>0</v>
      </c>
      <c r="K416" s="1">
        <f t="shared" si="81"/>
        <v>0</v>
      </c>
      <c r="L416" s="1">
        <f t="shared" si="82"/>
        <v>0</v>
      </c>
      <c r="M416" s="1">
        <f t="shared" si="83"/>
        <v>0</v>
      </c>
      <c r="N416" s="1">
        <f t="shared" si="84"/>
        <v>0</v>
      </c>
      <c r="O416" s="1">
        <f t="shared" si="85"/>
        <v>0</v>
      </c>
      <c r="P416" s="1">
        <f t="shared" si="86"/>
        <v>0</v>
      </c>
      <c r="Q416" s="1">
        <f t="shared" si="87"/>
        <v>0</v>
      </c>
      <c r="R416" s="1">
        <f t="shared" si="88"/>
        <v>0</v>
      </c>
      <c r="S416" s="1">
        <f t="shared" si="89"/>
        <v>0</v>
      </c>
    </row>
    <row r="417" spans="1:19">
      <c r="B417" s="179" t="s">
        <v>21</v>
      </c>
      <c r="C417" s="8" t="s">
        <v>709</v>
      </c>
      <c r="D417" s="226" t="s">
        <v>12</v>
      </c>
      <c r="E417" s="210">
        <v>2</v>
      </c>
      <c r="F417" s="30"/>
      <c r="H417" s="1">
        <f t="shared" si="78"/>
        <v>0</v>
      </c>
      <c r="I417" s="1">
        <f t="shared" si="79"/>
        <v>0</v>
      </c>
      <c r="J417" s="1">
        <f t="shared" si="80"/>
        <v>0</v>
      </c>
      <c r="K417" s="1">
        <f t="shared" si="81"/>
        <v>0</v>
      </c>
      <c r="L417" s="1">
        <f t="shared" si="82"/>
        <v>0</v>
      </c>
      <c r="M417" s="1">
        <f t="shared" si="83"/>
        <v>0</v>
      </c>
      <c r="N417" s="1">
        <f t="shared" si="84"/>
        <v>0</v>
      </c>
      <c r="O417" s="1">
        <f t="shared" si="85"/>
        <v>0</v>
      </c>
      <c r="P417" s="1">
        <f t="shared" si="86"/>
        <v>0</v>
      </c>
      <c r="Q417" s="1">
        <f t="shared" si="87"/>
        <v>0</v>
      </c>
      <c r="R417" s="1">
        <f t="shared" si="88"/>
        <v>0</v>
      </c>
      <c r="S417" s="1">
        <f t="shared" si="89"/>
        <v>0</v>
      </c>
    </row>
    <row r="418" spans="1:19">
      <c r="B418" s="179" t="s">
        <v>261</v>
      </c>
      <c r="C418" s="8" t="s">
        <v>720</v>
      </c>
      <c r="D418" s="226" t="s">
        <v>12</v>
      </c>
      <c r="E418" s="210">
        <v>2</v>
      </c>
      <c r="F418" s="30"/>
      <c r="H418" s="1">
        <f t="shared" si="78"/>
        <v>0</v>
      </c>
      <c r="I418" s="1">
        <f t="shared" si="79"/>
        <v>0</v>
      </c>
      <c r="J418" s="1">
        <f t="shared" si="80"/>
        <v>0</v>
      </c>
      <c r="K418" s="1">
        <f t="shared" si="81"/>
        <v>0</v>
      </c>
      <c r="L418" s="1">
        <f t="shared" si="82"/>
        <v>0</v>
      </c>
      <c r="M418" s="1">
        <f t="shared" si="83"/>
        <v>0</v>
      </c>
      <c r="N418" s="1">
        <f t="shared" si="84"/>
        <v>0</v>
      </c>
      <c r="O418" s="1">
        <f t="shared" si="85"/>
        <v>0</v>
      </c>
      <c r="P418" s="1">
        <f t="shared" si="86"/>
        <v>0</v>
      </c>
      <c r="Q418" s="1">
        <f t="shared" si="87"/>
        <v>0</v>
      </c>
      <c r="R418" s="1">
        <f t="shared" si="88"/>
        <v>0</v>
      </c>
      <c r="S418" s="1">
        <f t="shared" si="89"/>
        <v>0</v>
      </c>
    </row>
    <row r="419" spans="1:19">
      <c r="B419" s="94"/>
      <c r="D419" s="7"/>
      <c r="E419" s="211"/>
      <c r="F419" s="211"/>
      <c r="H419" s="1">
        <f t="shared" si="78"/>
        <v>0</v>
      </c>
      <c r="I419" s="1">
        <f t="shared" si="79"/>
        <v>0</v>
      </c>
      <c r="J419" s="1">
        <f t="shared" si="80"/>
        <v>0</v>
      </c>
      <c r="K419" s="1">
        <f t="shared" si="81"/>
        <v>0</v>
      </c>
      <c r="L419" s="1">
        <f t="shared" si="82"/>
        <v>0</v>
      </c>
      <c r="M419" s="1">
        <f t="shared" si="83"/>
        <v>0</v>
      </c>
      <c r="N419" s="1">
        <f t="shared" si="84"/>
        <v>0</v>
      </c>
      <c r="O419" s="1">
        <f t="shared" si="85"/>
        <v>0</v>
      </c>
      <c r="P419" s="1">
        <f t="shared" si="86"/>
        <v>0</v>
      </c>
      <c r="Q419" s="1">
        <f t="shared" si="87"/>
        <v>0</v>
      </c>
      <c r="R419" s="1">
        <f t="shared" si="88"/>
        <v>0</v>
      </c>
      <c r="S419" s="1">
        <f t="shared" si="89"/>
        <v>0</v>
      </c>
    </row>
    <row r="420" spans="1:19" ht="67.5">
      <c r="A420" s="124">
        <v>2</v>
      </c>
      <c r="B420" s="123"/>
      <c r="C420" s="95" t="s">
        <v>785</v>
      </c>
      <c r="D420" s="218"/>
      <c r="E420" s="217"/>
      <c r="F420" s="218"/>
      <c r="H420" s="1">
        <f t="shared" si="78"/>
        <v>0</v>
      </c>
      <c r="I420" s="1">
        <f t="shared" si="79"/>
        <v>0</v>
      </c>
      <c r="J420" s="1">
        <f t="shared" si="80"/>
        <v>0</v>
      </c>
      <c r="K420" s="1">
        <f t="shared" si="81"/>
        <v>0</v>
      </c>
      <c r="L420" s="1">
        <f t="shared" si="82"/>
        <v>0</v>
      </c>
      <c r="M420" s="1">
        <f t="shared" si="83"/>
        <v>0</v>
      </c>
      <c r="N420" s="1">
        <f t="shared" si="84"/>
        <v>0</v>
      </c>
      <c r="O420" s="1">
        <f t="shared" si="85"/>
        <v>0</v>
      </c>
      <c r="P420" s="1">
        <f t="shared" si="86"/>
        <v>0</v>
      </c>
      <c r="Q420" s="1">
        <f t="shared" si="87"/>
        <v>0</v>
      </c>
      <c r="R420" s="1">
        <f t="shared" si="88"/>
        <v>0</v>
      </c>
      <c r="S420" s="1">
        <f t="shared" si="89"/>
        <v>0</v>
      </c>
    </row>
    <row r="421" spans="1:19">
      <c r="A421" s="124"/>
      <c r="B421" s="123"/>
      <c r="C421" s="96" t="s">
        <v>285</v>
      </c>
      <c r="D421" s="218"/>
      <c r="E421" s="217"/>
      <c r="F421" s="218"/>
      <c r="H421" s="1">
        <f t="shared" si="78"/>
        <v>0</v>
      </c>
      <c r="I421" s="1">
        <f t="shared" si="79"/>
        <v>0</v>
      </c>
      <c r="J421" s="1">
        <f t="shared" si="80"/>
        <v>0</v>
      </c>
      <c r="K421" s="1">
        <f t="shared" si="81"/>
        <v>0</v>
      </c>
      <c r="L421" s="1">
        <f t="shared" si="82"/>
        <v>0</v>
      </c>
      <c r="M421" s="1">
        <f t="shared" si="83"/>
        <v>0</v>
      </c>
      <c r="N421" s="1">
        <f t="shared" si="84"/>
        <v>0</v>
      </c>
      <c r="O421" s="1">
        <f t="shared" si="85"/>
        <v>0</v>
      </c>
      <c r="P421" s="1">
        <f t="shared" si="86"/>
        <v>0</v>
      </c>
      <c r="Q421" s="1">
        <f t="shared" si="87"/>
        <v>0</v>
      </c>
      <c r="R421" s="1">
        <f t="shared" si="88"/>
        <v>0</v>
      </c>
      <c r="S421" s="1">
        <f t="shared" si="89"/>
        <v>0</v>
      </c>
    </row>
    <row r="422" spans="1:19">
      <c r="B422" s="122" t="s">
        <v>16</v>
      </c>
      <c r="C422" s="119" t="s">
        <v>484</v>
      </c>
      <c r="D422" s="185" t="s">
        <v>8</v>
      </c>
      <c r="E422" s="208">
        <v>1</v>
      </c>
      <c r="F422" s="219"/>
      <c r="G422" s="184">
        <f>SUMPRODUCT(E423:E427,F423:F427)</f>
        <v>0</v>
      </c>
      <c r="H422" s="1">
        <f t="shared" si="78"/>
        <v>0</v>
      </c>
      <c r="I422" s="1">
        <f t="shared" si="79"/>
        <v>0</v>
      </c>
      <c r="J422" s="1">
        <f t="shared" si="80"/>
        <v>0</v>
      </c>
      <c r="K422" s="1">
        <f t="shared" si="81"/>
        <v>0</v>
      </c>
      <c r="L422" s="1">
        <f t="shared" si="82"/>
        <v>0</v>
      </c>
      <c r="M422" s="1">
        <f t="shared" si="83"/>
        <v>0</v>
      </c>
      <c r="N422" s="1">
        <f t="shared" si="84"/>
        <v>0</v>
      </c>
      <c r="O422" s="1">
        <f t="shared" si="85"/>
        <v>0</v>
      </c>
      <c r="P422" s="1">
        <f t="shared" si="86"/>
        <v>0</v>
      </c>
      <c r="Q422" s="1">
        <f t="shared" si="87"/>
        <v>0</v>
      </c>
      <c r="R422" s="1">
        <f t="shared" si="88"/>
        <v>0</v>
      </c>
      <c r="S422" s="1">
        <f t="shared" si="89"/>
        <v>0</v>
      </c>
    </row>
    <row r="423" spans="1:19">
      <c r="B423" s="179" t="s">
        <v>22</v>
      </c>
      <c r="C423" s="8" t="s">
        <v>369</v>
      </c>
      <c r="D423" s="226" t="s">
        <v>12</v>
      </c>
      <c r="E423" s="210">
        <v>4</v>
      </c>
      <c r="F423" s="30"/>
      <c r="G423" s="233"/>
      <c r="H423" s="1">
        <f t="shared" si="78"/>
        <v>0</v>
      </c>
      <c r="I423" s="1">
        <f t="shared" si="79"/>
        <v>0</v>
      </c>
      <c r="J423" s="1">
        <f t="shared" si="80"/>
        <v>0</v>
      </c>
      <c r="K423" s="1">
        <f t="shared" si="81"/>
        <v>0</v>
      </c>
      <c r="L423" s="1">
        <f t="shared" si="82"/>
        <v>0</v>
      </c>
      <c r="M423" s="1">
        <f t="shared" si="83"/>
        <v>0</v>
      </c>
      <c r="N423" s="1">
        <f t="shared" si="84"/>
        <v>0</v>
      </c>
      <c r="O423" s="1">
        <f t="shared" si="85"/>
        <v>0</v>
      </c>
      <c r="P423" s="1">
        <f t="shared" si="86"/>
        <v>0</v>
      </c>
      <c r="Q423" s="1">
        <f t="shared" si="87"/>
        <v>0</v>
      </c>
      <c r="R423" s="1">
        <f t="shared" si="88"/>
        <v>0</v>
      </c>
      <c r="S423" s="1">
        <f t="shared" si="89"/>
        <v>0</v>
      </c>
    </row>
    <row r="424" spans="1:19">
      <c r="B424" s="179" t="s">
        <v>21</v>
      </c>
      <c r="C424" s="8" t="s">
        <v>444</v>
      </c>
      <c r="D424" s="226" t="s">
        <v>12</v>
      </c>
      <c r="E424" s="210">
        <v>4</v>
      </c>
      <c r="F424" s="30"/>
      <c r="G424" s="233"/>
      <c r="H424" s="1">
        <f t="shared" si="78"/>
        <v>0</v>
      </c>
      <c r="I424" s="1">
        <f t="shared" si="79"/>
        <v>0</v>
      </c>
      <c r="J424" s="1">
        <f t="shared" si="80"/>
        <v>0</v>
      </c>
      <c r="K424" s="1">
        <f t="shared" si="81"/>
        <v>0</v>
      </c>
      <c r="L424" s="1">
        <f t="shared" si="82"/>
        <v>0</v>
      </c>
      <c r="M424" s="1">
        <f t="shared" si="83"/>
        <v>0</v>
      </c>
      <c r="N424" s="1">
        <f t="shared" si="84"/>
        <v>0</v>
      </c>
      <c r="O424" s="1">
        <f t="shared" si="85"/>
        <v>0</v>
      </c>
      <c r="P424" s="1">
        <f t="shared" si="86"/>
        <v>0</v>
      </c>
      <c r="Q424" s="1">
        <f t="shared" si="87"/>
        <v>0</v>
      </c>
      <c r="R424" s="1">
        <f t="shared" si="88"/>
        <v>0</v>
      </c>
      <c r="S424" s="1">
        <f t="shared" si="89"/>
        <v>0</v>
      </c>
    </row>
    <row r="425" spans="1:19">
      <c r="B425" s="179" t="s">
        <v>261</v>
      </c>
      <c r="C425" s="8" t="s">
        <v>445</v>
      </c>
      <c r="D425" s="226" t="s">
        <v>12</v>
      </c>
      <c r="E425" s="210">
        <v>4</v>
      </c>
      <c r="F425" s="30"/>
      <c r="G425" s="233"/>
      <c r="H425" s="1">
        <f t="shared" si="78"/>
        <v>0</v>
      </c>
      <c r="I425" s="1">
        <f t="shared" si="79"/>
        <v>0</v>
      </c>
      <c r="J425" s="1">
        <f t="shared" si="80"/>
        <v>0</v>
      </c>
      <c r="K425" s="1">
        <f t="shared" si="81"/>
        <v>0</v>
      </c>
      <c r="L425" s="1">
        <f t="shared" si="82"/>
        <v>0</v>
      </c>
      <c r="M425" s="1">
        <f t="shared" si="83"/>
        <v>0</v>
      </c>
      <c r="N425" s="1">
        <f t="shared" si="84"/>
        <v>0</v>
      </c>
      <c r="O425" s="1">
        <f t="shared" si="85"/>
        <v>0</v>
      </c>
      <c r="P425" s="1">
        <f t="shared" si="86"/>
        <v>0</v>
      </c>
      <c r="Q425" s="1">
        <f t="shared" si="87"/>
        <v>0</v>
      </c>
      <c r="R425" s="1">
        <f t="shared" si="88"/>
        <v>0</v>
      </c>
      <c r="S425" s="1">
        <f t="shared" si="89"/>
        <v>0</v>
      </c>
    </row>
    <row r="426" spans="1:19">
      <c r="B426" s="179" t="s">
        <v>265</v>
      </c>
      <c r="C426" s="188" t="s">
        <v>485</v>
      </c>
      <c r="D426" s="226" t="s">
        <v>12</v>
      </c>
      <c r="E426" s="210">
        <v>4</v>
      </c>
      <c r="F426" s="30"/>
      <c r="G426" s="233"/>
      <c r="H426" s="1">
        <f t="shared" si="78"/>
        <v>0</v>
      </c>
      <c r="I426" s="1">
        <f t="shared" si="79"/>
        <v>0</v>
      </c>
      <c r="J426" s="1">
        <f t="shared" si="80"/>
        <v>0</v>
      </c>
      <c r="K426" s="1">
        <f t="shared" si="81"/>
        <v>0</v>
      </c>
      <c r="L426" s="1">
        <f t="shared" si="82"/>
        <v>0</v>
      </c>
      <c r="M426" s="1">
        <f t="shared" si="83"/>
        <v>0</v>
      </c>
      <c r="N426" s="1">
        <f t="shared" si="84"/>
        <v>0</v>
      </c>
      <c r="O426" s="1">
        <f t="shared" si="85"/>
        <v>0</v>
      </c>
      <c r="P426" s="1">
        <f t="shared" si="86"/>
        <v>0</v>
      </c>
      <c r="Q426" s="1">
        <f t="shared" si="87"/>
        <v>0</v>
      </c>
      <c r="R426" s="1">
        <f t="shared" si="88"/>
        <v>0</v>
      </c>
      <c r="S426" s="1">
        <f t="shared" si="89"/>
        <v>0</v>
      </c>
    </row>
    <row r="427" spans="1:19">
      <c r="B427" s="179" t="s">
        <v>266</v>
      </c>
      <c r="C427" s="8" t="s">
        <v>446</v>
      </c>
      <c r="D427" s="226" t="s">
        <v>12</v>
      </c>
      <c r="E427" s="210">
        <v>8</v>
      </c>
      <c r="F427" s="30"/>
      <c r="G427" s="233"/>
      <c r="H427" s="1">
        <f t="shared" si="78"/>
        <v>0</v>
      </c>
      <c r="I427" s="1">
        <f t="shared" si="79"/>
        <v>0</v>
      </c>
      <c r="J427" s="1">
        <f t="shared" si="80"/>
        <v>0</v>
      </c>
      <c r="K427" s="1">
        <f t="shared" si="81"/>
        <v>0</v>
      </c>
      <c r="L427" s="1">
        <f t="shared" si="82"/>
        <v>0</v>
      </c>
      <c r="M427" s="1">
        <f t="shared" si="83"/>
        <v>0</v>
      </c>
      <c r="N427" s="1">
        <f t="shared" si="84"/>
        <v>0</v>
      </c>
      <c r="O427" s="1">
        <f t="shared" si="85"/>
        <v>0</v>
      </c>
      <c r="P427" s="1">
        <f t="shared" si="86"/>
        <v>0</v>
      </c>
      <c r="Q427" s="1">
        <f t="shared" si="87"/>
        <v>0</v>
      </c>
      <c r="R427" s="1">
        <f t="shared" si="88"/>
        <v>0</v>
      </c>
      <c r="S427" s="1">
        <f t="shared" si="89"/>
        <v>0</v>
      </c>
    </row>
    <row r="428" spans="1:19">
      <c r="B428" s="158"/>
      <c r="C428" s="51"/>
      <c r="D428" s="231"/>
      <c r="E428" s="232"/>
      <c r="F428" s="4"/>
      <c r="G428" s="233"/>
      <c r="H428" s="1">
        <f t="shared" si="78"/>
        <v>0</v>
      </c>
      <c r="I428" s="1">
        <f t="shared" si="79"/>
        <v>0</v>
      </c>
      <c r="J428" s="1">
        <f t="shared" si="80"/>
        <v>0</v>
      </c>
      <c r="K428" s="1">
        <f t="shared" si="81"/>
        <v>0</v>
      </c>
      <c r="L428" s="1">
        <f t="shared" si="82"/>
        <v>0</v>
      </c>
      <c r="M428" s="1">
        <f t="shared" si="83"/>
        <v>0</v>
      </c>
      <c r="N428" s="1">
        <f t="shared" si="84"/>
        <v>0</v>
      </c>
      <c r="O428" s="1">
        <f t="shared" si="85"/>
        <v>0</v>
      </c>
      <c r="P428" s="1">
        <f t="shared" si="86"/>
        <v>0</v>
      </c>
      <c r="Q428" s="1">
        <f t="shared" si="87"/>
        <v>0</v>
      </c>
      <c r="R428" s="1">
        <f t="shared" si="88"/>
        <v>0</v>
      </c>
      <c r="S428" s="1">
        <f t="shared" si="89"/>
        <v>0</v>
      </c>
    </row>
    <row r="429" spans="1:19">
      <c r="B429" s="122" t="s">
        <v>17</v>
      </c>
      <c r="C429" s="119" t="s">
        <v>299</v>
      </c>
      <c r="D429" s="185" t="s">
        <v>8</v>
      </c>
      <c r="E429" s="208">
        <v>1</v>
      </c>
      <c r="F429" s="219"/>
      <c r="G429" s="184">
        <f>SUMPRODUCT(E430:E435,F430:F435)</f>
        <v>0</v>
      </c>
      <c r="H429" s="1">
        <f t="shared" si="78"/>
        <v>0</v>
      </c>
      <c r="I429" s="1">
        <f t="shared" si="79"/>
        <v>0</v>
      </c>
      <c r="J429" s="1">
        <f t="shared" si="80"/>
        <v>0</v>
      </c>
      <c r="K429" s="1">
        <f t="shared" si="81"/>
        <v>0</v>
      </c>
      <c r="L429" s="1">
        <f t="shared" si="82"/>
        <v>0</v>
      </c>
      <c r="M429" s="1">
        <f t="shared" si="83"/>
        <v>0</v>
      </c>
      <c r="N429" s="1">
        <f t="shared" si="84"/>
        <v>0</v>
      </c>
      <c r="O429" s="1">
        <f t="shared" si="85"/>
        <v>0</v>
      </c>
      <c r="P429" s="1">
        <f t="shared" si="86"/>
        <v>0</v>
      </c>
      <c r="Q429" s="1">
        <f t="shared" si="87"/>
        <v>0</v>
      </c>
      <c r="R429" s="1">
        <f t="shared" si="88"/>
        <v>0</v>
      </c>
      <c r="S429" s="1">
        <f t="shared" si="89"/>
        <v>0</v>
      </c>
    </row>
    <row r="430" spans="1:19">
      <c r="B430" s="179" t="s">
        <v>22</v>
      </c>
      <c r="C430" s="8" t="s">
        <v>455</v>
      </c>
      <c r="D430" s="226" t="s">
        <v>12</v>
      </c>
      <c r="E430" s="210">
        <v>4</v>
      </c>
      <c r="F430" s="30"/>
      <c r="G430" s="233"/>
      <c r="H430" s="1">
        <f t="shared" si="78"/>
        <v>0</v>
      </c>
      <c r="I430" s="1">
        <f t="shared" si="79"/>
        <v>0</v>
      </c>
      <c r="J430" s="1">
        <f t="shared" si="80"/>
        <v>0</v>
      </c>
      <c r="K430" s="1">
        <f t="shared" si="81"/>
        <v>0</v>
      </c>
      <c r="L430" s="1">
        <f t="shared" si="82"/>
        <v>0</v>
      </c>
      <c r="M430" s="1">
        <f t="shared" si="83"/>
        <v>0</v>
      </c>
      <c r="N430" s="1">
        <f t="shared" si="84"/>
        <v>0</v>
      </c>
      <c r="O430" s="1">
        <f t="shared" si="85"/>
        <v>0</v>
      </c>
      <c r="P430" s="1">
        <f t="shared" si="86"/>
        <v>0</v>
      </c>
      <c r="Q430" s="1">
        <f t="shared" si="87"/>
        <v>0</v>
      </c>
      <c r="R430" s="1">
        <f t="shared" si="88"/>
        <v>0</v>
      </c>
      <c r="S430" s="1">
        <f t="shared" si="89"/>
        <v>0</v>
      </c>
    </row>
    <row r="431" spans="1:19">
      <c r="B431" s="179" t="s">
        <v>21</v>
      </c>
      <c r="C431" s="8" t="s">
        <v>456</v>
      </c>
      <c r="D431" s="226" t="s">
        <v>12</v>
      </c>
      <c r="E431" s="210">
        <v>4</v>
      </c>
      <c r="F431" s="30"/>
      <c r="G431" s="233"/>
      <c r="H431" s="1">
        <f t="shared" si="78"/>
        <v>0</v>
      </c>
      <c r="I431" s="1">
        <f t="shared" si="79"/>
        <v>0</v>
      </c>
      <c r="J431" s="1">
        <f t="shared" si="80"/>
        <v>0</v>
      </c>
      <c r="K431" s="1">
        <f t="shared" si="81"/>
        <v>0</v>
      </c>
      <c r="L431" s="1">
        <f t="shared" si="82"/>
        <v>0</v>
      </c>
      <c r="M431" s="1">
        <f t="shared" si="83"/>
        <v>0</v>
      </c>
      <c r="N431" s="1">
        <f t="shared" si="84"/>
        <v>0</v>
      </c>
      <c r="O431" s="1">
        <f t="shared" si="85"/>
        <v>0</v>
      </c>
      <c r="P431" s="1">
        <f t="shared" si="86"/>
        <v>0</v>
      </c>
      <c r="Q431" s="1">
        <f t="shared" si="87"/>
        <v>0</v>
      </c>
      <c r="R431" s="1">
        <f t="shared" si="88"/>
        <v>0</v>
      </c>
      <c r="S431" s="1">
        <f t="shared" si="89"/>
        <v>0</v>
      </c>
    </row>
    <row r="432" spans="1:19">
      <c r="B432" s="179" t="s">
        <v>261</v>
      </c>
      <c r="C432" s="8" t="s">
        <v>457</v>
      </c>
      <c r="D432" s="226" t="s">
        <v>12</v>
      </c>
      <c r="E432" s="210">
        <v>7</v>
      </c>
      <c r="F432" s="30"/>
      <c r="G432" s="233"/>
      <c r="H432" s="1">
        <f t="shared" si="78"/>
        <v>0</v>
      </c>
      <c r="I432" s="1">
        <f t="shared" si="79"/>
        <v>0</v>
      </c>
      <c r="J432" s="1">
        <f t="shared" si="80"/>
        <v>0</v>
      </c>
      <c r="K432" s="1">
        <f t="shared" si="81"/>
        <v>0</v>
      </c>
      <c r="L432" s="1">
        <f t="shared" si="82"/>
        <v>0</v>
      </c>
      <c r="M432" s="1">
        <f t="shared" si="83"/>
        <v>0</v>
      </c>
      <c r="N432" s="1">
        <f t="shared" si="84"/>
        <v>0</v>
      </c>
      <c r="O432" s="1">
        <f t="shared" si="85"/>
        <v>0</v>
      </c>
      <c r="P432" s="1">
        <f t="shared" si="86"/>
        <v>0</v>
      </c>
      <c r="Q432" s="1">
        <f t="shared" si="87"/>
        <v>0</v>
      </c>
      <c r="R432" s="1">
        <f t="shared" si="88"/>
        <v>0</v>
      </c>
      <c r="S432" s="1">
        <f t="shared" si="89"/>
        <v>0</v>
      </c>
    </row>
    <row r="433" spans="2:19">
      <c r="B433" s="179" t="s">
        <v>265</v>
      </c>
      <c r="C433" s="8" t="s">
        <v>693</v>
      </c>
      <c r="D433" s="226" t="s">
        <v>12</v>
      </c>
      <c r="E433" s="210">
        <v>1</v>
      </c>
      <c r="F433" s="30"/>
      <c r="G433" s="233"/>
      <c r="H433" s="1">
        <f t="shared" si="78"/>
        <v>0</v>
      </c>
      <c r="I433" s="1">
        <f t="shared" si="79"/>
        <v>0</v>
      </c>
      <c r="J433" s="1">
        <f t="shared" si="80"/>
        <v>0</v>
      </c>
      <c r="K433" s="1">
        <f t="shared" si="81"/>
        <v>0</v>
      </c>
      <c r="L433" s="1">
        <f t="shared" si="82"/>
        <v>0</v>
      </c>
      <c r="M433" s="1">
        <f t="shared" si="83"/>
        <v>0</v>
      </c>
      <c r="N433" s="1">
        <f t="shared" si="84"/>
        <v>0</v>
      </c>
      <c r="O433" s="1">
        <f t="shared" si="85"/>
        <v>0</v>
      </c>
      <c r="P433" s="1">
        <f t="shared" si="86"/>
        <v>0</v>
      </c>
      <c r="Q433" s="1">
        <f t="shared" si="87"/>
        <v>0</v>
      </c>
      <c r="R433" s="1">
        <f t="shared" si="88"/>
        <v>0</v>
      </c>
      <c r="S433" s="1">
        <f t="shared" si="89"/>
        <v>0</v>
      </c>
    </row>
    <row r="434" spans="2:19">
      <c r="B434" s="179" t="s">
        <v>266</v>
      </c>
      <c r="C434" s="8" t="s">
        <v>458</v>
      </c>
      <c r="D434" s="226" t="s">
        <v>12</v>
      </c>
      <c r="E434" s="210">
        <v>1</v>
      </c>
      <c r="F434" s="30"/>
      <c r="G434" s="233"/>
      <c r="H434" s="1">
        <f t="shared" si="78"/>
        <v>0</v>
      </c>
      <c r="I434" s="1">
        <f t="shared" si="79"/>
        <v>0</v>
      </c>
      <c r="J434" s="1">
        <f t="shared" si="80"/>
        <v>0</v>
      </c>
      <c r="K434" s="1">
        <f t="shared" si="81"/>
        <v>0</v>
      </c>
      <c r="L434" s="1">
        <f t="shared" si="82"/>
        <v>0</v>
      </c>
      <c r="M434" s="1">
        <f t="shared" si="83"/>
        <v>0</v>
      </c>
      <c r="N434" s="1">
        <f t="shared" si="84"/>
        <v>0</v>
      </c>
      <c r="O434" s="1">
        <f t="shared" si="85"/>
        <v>0</v>
      </c>
      <c r="P434" s="1">
        <f t="shared" si="86"/>
        <v>0</v>
      </c>
      <c r="Q434" s="1">
        <f t="shared" si="87"/>
        <v>0</v>
      </c>
      <c r="R434" s="1">
        <f t="shared" si="88"/>
        <v>0</v>
      </c>
      <c r="S434" s="1">
        <f t="shared" si="89"/>
        <v>0</v>
      </c>
    </row>
    <row r="435" spans="2:19">
      <c r="B435" s="179" t="s">
        <v>267</v>
      </c>
      <c r="C435" s="8" t="s">
        <v>459</v>
      </c>
      <c r="D435" s="226" t="s">
        <v>12</v>
      </c>
      <c r="E435" s="210">
        <v>3</v>
      </c>
      <c r="F435" s="30"/>
      <c r="G435" s="233"/>
      <c r="H435" s="1">
        <f t="shared" si="78"/>
        <v>0</v>
      </c>
      <c r="I435" s="1">
        <f t="shared" si="79"/>
        <v>0</v>
      </c>
      <c r="J435" s="1">
        <f t="shared" si="80"/>
        <v>0</v>
      </c>
      <c r="K435" s="1">
        <f t="shared" si="81"/>
        <v>0</v>
      </c>
      <c r="L435" s="1">
        <f t="shared" si="82"/>
        <v>0</v>
      </c>
      <c r="M435" s="1">
        <f t="shared" si="83"/>
        <v>0</v>
      </c>
      <c r="N435" s="1">
        <f t="shared" si="84"/>
        <v>0</v>
      </c>
      <c r="O435" s="1">
        <f t="shared" si="85"/>
        <v>0</v>
      </c>
      <c r="P435" s="1">
        <f t="shared" si="86"/>
        <v>0</v>
      </c>
      <c r="Q435" s="1">
        <f t="shared" si="87"/>
        <v>0</v>
      </c>
      <c r="R435" s="1">
        <f t="shared" si="88"/>
        <v>0</v>
      </c>
      <c r="S435" s="1">
        <f t="shared" si="89"/>
        <v>0</v>
      </c>
    </row>
    <row r="436" spans="2:19">
      <c r="B436" s="158"/>
      <c r="C436" s="51"/>
      <c r="D436" s="231"/>
      <c r="E436" s="232"/>
      <c r="F436" s="4"/>
      <c r="G436" s="233"/>
      <c r="H436" s="1">
        <f t="shared" si="78"/>
        <v>0</v>
      </c>
      <c r="I436" s="1">
        <f t="shared" si="79"/>
        <v>0</v>
      </c>
      <c r="J436" s="1">
        <f t="shared" si="80"/>
        <v>0</v>
      </c>
      <c r="K436" s="1">
        <f t="shared" si="81"/>
        <v>0</v>
      </c>
      <c r="L436" s="1">
        <f t="shared" si="82"/>
        <v>0</v>
      </c>
      <c r="M436" s="1">
        <f t="shared" si="83"/>
        <v>0</v>
      </c>
      <c r="N436" s="1">
        <f t="shared" si="84"/>
        <v>0</v>
      </c>
      <c r="O436" s="1">
        <f t="shared" si="85"/>
        <v>0</v>
      </c>
      <c r="P436" s="1">
        <f t="shared" si="86"/>
        <v>0</v>
      </c>
      <c r="Q436" s="1">
        <f t="shared" si="87"/>
        <v>0</v>
      </c>
      <c r="R436" s="1">
        <f t="shared" si="88"/>
        <v>0</v>
      </c>
      <c r="S436" s="1">
        <f t="shared" si="89"/>
        <v>0</v>
      </c>
    </row>
    <row r="437" spans="2:19">
      <c r="B437" s="122" t="s">
        <v>18</v>
      </c>
      <c r="C437" s="119" t="s">
        <v>494</v>
      </c>
      <c r="D437" s="185" t="s">
        <v>8</v>
      </c>
      <c r="E437" s="208">
        <v>1</v>
      </c>
      <c r="F437" s="219"/>
      <c r="G437" s="184">
        <f>SUMPRODUCT(E438:E442,F438:F442)</f>
        <v>0</v>
      </c>
      <c r="H437" s="1">
        <f t="shared" si="78"/>
        <v>0</v>
      </c>
      <c r="I437" s="1">
        <f t="shared" si="79"/>
        <v>0</v>
      </c>
      <c r="J437" s="1">
        <f t="shared" si="80"/>
        <v>0</v>
      </c>
      <c r="K437" s="1">
        <f t="shared" si="81"/>
        <v>0</v>
      </c>
      <c r="L437" s="1">
        <f t="shared" si="82"/>
        <v>0</v>
      </c>
      <c r="M437" s="1">
        <f t="shared" si="83"/>
        <v>0</v>
      </c>
      <c r="N437" s="1">
        <f t="shared" si="84"/>
        <v>0</v>
      </c>
      <c r="O437" s="1">
        <f t="shared" si="85"/>
        <v>0</v>
      </c>
      <c r="P437" s="1">
        <f t="shared" si="86"/>
        <v>0</v>
      </c>
      <c r="Q437" s="1">
        <f t="shared" si="87"/>
        <v>0</v>
      </c>
      <c r="R437" s="1">
        <f t="shared" si="88"/>
        <v>0</v>
      </c>
      <c r="S437" s="1">
        <f t="shared" si="89"/>
        <v>0</v>
      </c>
    </row>
    <row r="438" spans="2:19">
      <c r="B438" s="179" t="s">
        <v>22</v>
      </c>
      <c r="C438" s="8" t="s">
        <v>500</v>
      </c>
      <c r="D438" s="226" t="s">
        <v>12</v>
      </c>
      <c r="E438" s="210">
        <v>6</v>
      </c>
      <c r="F438" s="30"/>
      <c r="G438" s="233"/>
      <c r="H438" s="1">
        <f t="shared" si="78"/>
        <v>0</v>
      </c>
      <c r="I438" s="1">
        <f t="shared" si="79"/>
        <v>0</v>
      </c>
      <c r="J438" s="1">
        <f t="shared" si="80"/>
        <v>0</v>
      </c>
      <c r="K438" s="1">
        <f t="shared" si="81"/>
        <v>0</v>
      </c>
      <c r="L438" s="1">
        <f t="shared" si="82"/>
        <v>0</v>
      </c>
      <c r="M438" s="1">
        <f t="shared" si="83"/>
        <v>0</v>
      </c>
      <c r="N438" s="1">
        <f t="shared" si="84"/>
        <v>0</v>
      </c>
      <c r="O438" s="1">
        <f t="shared" si="85"/>
        <v>0</v>
      </c>
      <c r="P438" s="1">
        <f t="shared" si="86"/>
        <v>0</v>
      </c>
      <c r="Q438" s="1">
        <f t="shared" si="87"/>
        <v>0</v>
      </c>
      <c r="R438" s="1">
        <f t="shared" si="88"/>
        <v>0</v>
      </c>
      <c r="S438" s="1">
        <f t="shared" si="89"/>
        <v>0</v>
      </c>
    </row>
    <row r="439" spans="2:19">
      <c r="B439" s="179" t="s">
        <v>21</v>
      </c>
      <c r="C439" s="8" t="s">
        <v>475</v>
      </c>
      <c r="D439" s="226" t="s">
        <v>12</v>
      </c>
      <c r="E439" s="210">
        <v>6</v>
      </c>
      <c r="F439" s="30"/>
      <c r="G439" s="233"/>
      <c r="H439" s="1">
        <f t="shared" si="78"/>
        <v>0</v>
      </c>
      <c r="I439" s="1">
        <f t="shared" si="79"/>
        <v>0</v>
      </c>
      <c r="J439" s="1">
        <f t="shared" si="80"/>
        <v>0</v>
      </c>
      <c r="K439" s="1">
        <f t="shared" si="81"/>
        <v>0</v>
      </c>
      <c r="L439" s="1">
        <f t="shared" si="82"/>
        <v>0</v>
      </c>
      <c r="M439" s="1">
        <f t="shared" si="83"/>
        <v>0</v>
      </c>
      <c r="N439" s="1">
        <f t="shared" si="84"/>
        <v>0</v>
      </c>
      <c r="O439" s="1">
        <f t="shared" si="85"/>
        <v>0</v>
      </c>
      <c r="P439" s="1">
        <f t="shared" si="86"/>
        <v>0</v>
      </c>
      <c r="Q439" s="1">
        <f t="shared" si="87"/>
        <v>0</v>
      </c>
      <c r="R439" s="1">
        <f t="shared" si="88"/>
        <v>0</v>
      </c>
      <c r="S439" s="1">
        <f t="shared" si="89"/>
        <v>0</v>
      </c>
    </row>
    <row r="440" spans="2:19">
      <c r="B440" s="179" t="s">
        <v>261</v>
      </c>
      <c r="C440" s="8" t="s">
        <v>474</v>
      </c>
      <c r="D440" s="226" t="s">
        <v>12</v>
      </c>
      <c r="E440" s="210">
        <v>3</v>
      </c>
      <c r="F440" s="30"/>
      <c r="G440" s="233"/>
      <c r="H440" s="1">
        <f t="shared" ref="H440:H503" si="90">IF(ISNUMBER(SEARCH($H$2,$C440)),$G440,0)</f>
        <v>0</v>
      </c>
      <c r="I440" s="1">
        <f t="shared" ref="I440:I503" si="91">IF(ISNUMBER(SEARCH($I$2,$C440)),$G440,0)</f>
        <v>0</v>
      </c>
      <c r="J440" s="1">
        <f t="shared" ref="J440:J503" si="92">IF(ISNUMBER(SEARCH($J$2,$C440)),$G440,0)</f>
        <v>0</v>
      </c>
      <c r="K440" s="1">
        <f t="shared" ref="K440:K503" si="93">IF(ISNUMBER(SEARCH($K$2,$C440)),$G440,0)</f>
        <v>0</v>
      </c>
      <c r="L440" s="1">
        <f t="shared" ref="L440:L503" si="94">IF(ISNUMBER(SEARCH($L$2,$C440)),$G440,0)</f>
        <v>0</v>
      </c>
      <c r="M440" s="1">
        <f t="shared" ref="M440:M503" si="95">IF(ISNUMBER(SEARCH($M$2,$C440)),$G440,0)</f>
        <v>0</v>
      </c>
      <c r="N440" s="1">
        <f t="shared" ref="N440:N503" si="96">IF(ISNUMBER(SEARCH($N$2,$C440)),$G440,0)</f>
        <v>0</v>
      </c>
      <c r="O440" s="1">
        <f t="shared" ref="O440:O503" si="97">IF(ISNUMBER(SEARCH($O$2,$C440)),$G440,0)</f>
        <v>0</v>
      </c>
      <c r="P440" s="1">
        <f t="shared" ref="P440:P503" si="98">IF(ISNUMBER(SEARCH($P$2,$C440)),$G440,0)</f>
        <v>0</v>
      </c>
      <c r="Q440" s="1">
        <f t="shared" ref="Q440:Q503" si="99">IF(ISNUMBER(SEARCH($Q$2,$C440)),$G440,0)</f>
        <v>0</v>
      </c>
      <c r="R440" s="1">
        <f t="shared" ref="R440:R503" si="100">IF(ISNUMBER(SEARCH($R$2,$C440)),$G440,0)</f>
        <v>0</v>
      </c>
      <c r="S440" s="1">
        <f t="shared" ref="S440:S503" si="101">IF(ISNUMBER(SEARCH($S$2,$C440)),$G440,0)</f>
        <v>0</v>
      </c>
    </row>
    <row r="441" spans="2:19">
      <c r="B441" s="179" t="s">
        <v>265</v>
      </c>
      <c r="C441" s="8" t="s">
        <v>473</v>
      </c>
      <c r="D441" s="226" t="s">
        <v>12</v>
      </c>
      <c r="E441" s="210">
        <v>1</v>
      </c>
      <c r="F441" s="30"/>
      <c r="G441" s="233"/>
      <c r="H441" s="1">
        <f t="shared" si="90"/>
        <v>0</v>
      </c>
      <c r="I441" s="1">
        <f t="shared" si="91"/>
        <v>0</v>
      </c>
      <c r="J441" s="1">
        <f t="shared" si="92"/>
        <v>0</v>
      </c>
      <c r="K441" s="1">
        <f t="shared" si="93"/>
        <v>0</v>
      </c>
      <c r="L441" s="1">
        <f t="shared" si="94"/>
        <v>0</v>
      </c>
      <c r="M441" s="1">
        <f t="shared" si="95"/>
        <v>0</v>
      </c>
      <c r="N441" s="1">
        <f t="shared" si="96"/>
        <v>0</v>
      </c>
      <c r="O441" s="1">
        <f t="shared" si="97"/>
        <v>0</v>
      </c>
      <c r="P441" s="1">
        <f t="shared" si="98"/>
        <v>0</v>
      </c>
      <c r="Q441" s="1">
        <f t="shared" si="99"/>
        <v>0</v>
      </c>
      <c r="R441" s="1">
        <f t="shared" si="100"/>
        <v>0</v>
      </c>
      <c r="S441" s="1">
        <f t="shared" si="101"/>
        <v>0</v>
      </c>
    </row>
    <row r="442" spans="2:19">
      <c r="B442" s="179" t="s">
        <v>266</v>
      </c>
      <c r="C442" s="8" t="s">
        <v>713</v>
      </c>
      <c r="D442" s="226" t="s">
        <v>12</v>
      </c>
      <c r="E442" s="210">
        <v>1</v>
      </c>
      <c r="F442" s="30"/>
      <c r="G442" s="233"/>
      <c r="H442" s="1">
        <f t="shared" si="90"/>
        <v>0</v>
      </c>
      <c r="I442" s="1">
        <f t="shared" si="91"/>
        <v>0</v>
      </c>
      <c r="J442" s="1">
        <f t="shared" si="92"/>
        <v>0</v>
      </c>
      <c r="K442" s="1">
        <f t="shared" si="93"/>
        <v>0</v>
      </c>
      <c r="L442" s="1">
        <f t="shared" si="94"/>
        <v>0</v>
      </c>
      <c r="M442" s="1">
        <f t="shared" si="95"/>
        <v>0</v>
      </c>
      <c r="N442" s="1">
        <f t="shared" si="96"/>
        <v>0</v>
      </c>
      <c r="O442" s="1">
        <f t="shared" si="97"/>
        <v>0</v>
      </c>
      <c r="P442" s="1">
        <f t="shared" si="98"/>
        <v>0</v>
      </c>
      <c r="Q442" s="1">
        <f t="shared" si="99"/>
        <v>0</v>
      </c>
      <c r="R442" s="1">
        <f t="shared" si="100"/>
        <v>0</v>
      </c>
      <c r="S442" s="1">
        <f t="shared" si="101"/>
        <v>0</v>
      </c>
    </row>
    <row r="443" spans="2:19">
      <c r="B443" s="158"/>
      <c r="C443" s="51"/>
      <c r="D443" s="231"/>
      <c r="E443" s="232"/>
      <c r="F443" s="4"/>
      <c r="G443" s="233"/>
      <c r="H443" s="1">
        <f t="shared" si="90"/>
        <v>0</v>
      </c>
      <c r="I443" s="1">
        <f t="shared" si="91"/>
        <v>0</v>
      </c>
      <c r="J443" s="1">
        <f t="shared" si="92"/>
        <v>0</v>
      </c>
      <c r="K443" s="1">
        <f t="shared" si="93"/>
        <v>0</v>
      </c>
      <c r="L443" s="1">
        <f t="shared" si="94"/>
        <v>0</v>
      </c>
      <c r="M443" s="1">
        <f t="shared" si="95"/>
        <v>0</v>
      </c>
      <c r="N443" s="1">
        <f t="shared" si="96"/>
        <v>0</v>
      </c>
      <c r="O443" s="1">
        <f t="shared" si="97"/>
        <v>0</v>
      </c>
      <c r="P443" s="1">
        <f t="shared" si="98"/>
        <v>0</v>
      </c>
      <c r="Q443" s="1">
        <f t="shared" si="99"/>
        <v>0</v>
      </c>
      <c r="R443" s="1">
        <f t="shared" si="100"/>
        <v>0</v>
      </c>
      <c r="S443" s="1">
        <f t="shared" si="101"/>
        <v>0</v>
      </c>
    </row>
    <row r="444" spans="2:19">
      <c r="B444" s="122" t="s">
        <v>123</v>
      </c>
      <c r="C444" s="119" t="s">
        <v>498</v>
      </c>
      <c r="D444" s="185" t="s">
        <v>8</v>
      </c>
      <c r="E444" s="208">
        <v>1</v>
      </c>
      <c r="F444" s="219"/>
      <c r="G444" s="184">
        <f>SUMPRODUCT(E445:E449,F445:F449)</f>
        <v>0</v>
      </c>
      <c r="H444" s="1">
        <f t="shared" si="90"/>
        <v>0</v>
      </c>
      <c r="I444" s="1">
        <f t="shared" si="91"/>
        <v>0</v>
      </c>
      <c r="J444" s="1">
        <f t="shared" si="92"/>
        <v>0</v>
      </c>
      <c r="K444" s="1">
        <f t="shared" si="93"/>
        <v>0</v>
      </c>
      <c r="L444" s="1">
        <f t="shared" si="94"/>
        <v>0</v>
      </c>
      <c r="M444" s="1">
        <f t="shared" si="95"/>
        <v>0</v>
      </c>
      <c r="N444" s="1">
        <f t="shared" si="96"/>
        <v>0</v>
      </c>
      <c r="O444" s="1">
        <f t="shared" si="97"/>
        <v>0</v>
      </c>
      <c r="P444" s="1">
        <f t="shared" si="98"/>
        <v>0</v>
      </c>
      <c r="Q444" s="1">
        <f t="shared" si="99"/>
        <v>0</v>
      </c>
      <c r="R444" s="1">
        <f t="shared" si="100"/>
        <v>0</v>
      </c>
      <c r="S444" s="1">
        <f t="shared" si="101"/>
        <v>0</v>
      </c>
    </row>
    <row r="445" spans="2:19">
      <c r="B445" s="179" t="s">
        <v>22</v>
      </c>
      <c r="C445" s="8" t="s">
        <v>479</v>
      </c>
      <c r="D445" s="226" t="s">
        <v>12</v>
      </c>
      <c r="E445" s="210">
        <v>3</v>
      </c>
      <c r="F445" s="30"/>
      <c r="G445" s="233"/>
      <c r="H445" s="1">
        <f t="shared" si="90"/>
        <v>0</v>
      </c>
      <c r="I445" s="1">
        <f t="shared" si="91"/>
        <v>0</v>
      </c>
      <c r="J445" s="1">
        <f t="shared" si="92"/>
        <v>0</v>
      </c>
      <c r="K445" s="1">
        <f t="shared" si="93"/>
        <v>0</v>
      </c>
      <c r="L445" s="1">
        <f t="shared" si="94"/>
        <v>0</v>
      </c>
      <c r="M445" s="1">
        <f t="shared" si="95"/>
        <v>0</v>
      </c>
      <c r="N445" s="1">
        <f t="shared" si="96"/>
        <v>0</v>
      </c>
      <c r="O445" s="1">
        <f t="shared" si="97"/>
        <v>0</v>
      </c>
      <c r="P445" s="1">
        <f t="shared" si="98"/>
        <v>0</v>
      </c>
      <c r="Q445" s="1">
        <f t="shared" si="99"/>
        <v>0</v>
      </c>
      <c r="R445" s="1">
        <f t="shared" si="100"/>
        <v>0</v>
      </c>
      <c r="S445" s="1">
        <f t="shared" si="101"/>
        <v>0</v>
      </c>
    </row>
    <row r="446" spans="2:19">
      <c r="B446" s="179" t="s">
        <v>21</v>
      </c>
      <c r="C446" s="8" t="s">
        <v>482</v>
      </c>
      <c r="D446" s="226" t="s">
        <v>12</v>
      </c>
      <c r="E446" s="210">
        <v>3</v>
      </c>
      <c r="F446" s="30"/>
      <c r="G446" s="22"/>
      <c r="H446" s="1">
        <f t="shared" si="90"/>
        <v>0</v>
      </c>
      <c r="I446" s="1">
        <f t="shared" si="91"/>
        <v>0</v>
      </c>
      <c r="J446" s="1">
        <f t="shared" si="92"/>
        <v>0</v>
      </c>
      <c r="K446" s="1">
        <f t="shared" si="93"/>
        <v>0</v>
      </c>
      <c r="L446" s="1">
        <f t="shared" si="94"/>
        <v>0</v>
      </c>
      <c r="M446" s="1">
        <f t="shared" si="95"/>
        <v>0</v>
      </c>
      <c r="N446" s="1">
        <f t="shared" si="96"/>
        <v>0</v>
      </c>
      <c r="O446" s="1">
        <f t="shared" si="97"/>
        <v>0</v>
      </c>
      <c r="P446" s="1">
        <f t="shared" si="98"/>
        <v>0</v>
      </c>
      <c r="Q446" s="1">
        <f t="shared" si="99"/>
        <v>0</v>
      </c>
      <c r="R446" s="1">
        <f t="shared" si="100"/>
        <v>0</v>
      </c>
      <c r="S446" s="1">
        <f t="shared" si="101"/>
        <v>0</v>
      </c>
    </row>
    <row r="447" spans="2:19">
      <c r="B447" s="179" t="s">
        <v>261</v>
      </c>
      <c r="C447" s="8" t="s">
        <v>483</v>
      </c>
      <c r="D447" s="226" t="s">
        <v>12</v>
      </c>
      <c r="E447" s="210">
        <v>3</v>
      </c>
      <c r="F447" s="30"/>
      <c r="G447" s="22"/>
      <c r="H447" s="1">
        <f t="shared" si="90"/>
        <v>0</v>
      </c>
      <c r="I447" s="1">
        <f t="shared" si="91"/>
        <v>0</v>
      </c>
      <c r="J447" s="1">
        <f t="shared" si="92"/>
        <v>0</v>
      </c>
      <c r="K447" s="1">
        <f t="shared" si="93"/>
        <v>0</v>
      </c>
      <c r="L447" s="1">
        <f t="shared" si="94"/>
        <v>0</v>
      </c>
      <c r="M447" s="1">
        <f t="shared" si="95"/>
        <v>0</v>
      </c>
      <c r="N447" s="1">
        <f t="shared" si="96"/>
        <v>0</v>
      </c>
      <c r="O447" s="1">
        <f t="shared" si="97"/>
        <v>0</v>
      </c>
      <c r="P447" s="1">
        <f t="shared" si="98"/>
        <v>0</v>
      </c>
      <c r="Q447" s="1">
        <f t="shared" si="99"/>
        <v>0</v>
      </c>
      <c r="R447" s="1">
        <f t="shared" si="100"/>
        <v>0</v>
      </c>
      <c r="S447" s="1">
        <f t="shared" si="101"/>
        <v>0</v>
      </c>
    </row>
    <row r="448" spans="2:19">
      <c r="B448" s="179" t="s">
        <v>265</v>
      </c>
      <c r="C448" s="8" t="s">
        <v>480</v>
      </c>
      <c r="D448" s="226" t="s">
        <v>12</v>
      </c>
      <c r="E448" s="210">
        <v>1</v>
      </c>
      <c r="F448" s="30"/>
      <c r="G448" s="22"/>
      <c r="H448" s="1">
        <f t="shared" si="90"/>
        <v>0</v>
      </c>
      <c r="I448" s="1">
        <f t="shared" si="91"/>
        <v>0</v>
      </c>
      <c r="J448" s="1">
        <f t="shared" si="92"/>
        <v>0</v>
      </c>
      <c r="K448" s="1">
        <f t="shared" si="93"/>
        <v>0</v>
      </c>
      <c r="L448" s="1">
        <f t="shared" si="94"/>
        <v>0</v>
      </c>
      <c r="M448" s="1">
        <f t="shared" si="95"/>
        <v>0</v>
      </c>
      <c r="N448" s="1">
        <f t="shared" si="96"/>
        <v>0</v>
      </c>
      <c r="O448" s="1">
        <f t="shared" si="97"/>
        <v>0</v>
      </c>
      <c r="P448" s="1">
        <f t="shared" si="98"/>
        <v>0</v>
      </c>
      <c r="Q448" s="1">
        <f t="shared" si="99"/>
        <v>0</v>
      </c>
      <c r="R448" s="1">
        <f t="shared" si="100"/>
        <v>0</v>
      </c>
      <c r="S448" s="1">
        <f t="shared" si="101"/>
        <v>0</v>
      </c>
    </row>
    <row r="449" spans="1:19">
      <c r="B449" s="179" t="s">
        <v>266</v>
      </c>
      <c r="C449" s="8" t="s">
        <v>481</v>
      </c>
      <c r="D449" s="226" t="s">
        <v>12</v>
      </c>
      <c r="E449" s="210">
        <v>1</v>
      </c>
      <c r="F449" s="30"/>
      <c r="G449" s="22"/>
      <c r="H449" s="1">
        <f t="shared" si="90"/>
        <v>0</v>
      </c>
      <c r="I449" s="1">
        <f t="shared" si="91"/>
        <v>0</v>
      </c>
      <c r="J449" s="1">
        <f t="shared" si="92"/>
        <v>0</v>
      </c>
      <c r="K449" s="1">
        <f t="shared" si="93"/>
        <v>0</v>
      </c>
      <c r="L449" s="1">
        <f t="shared" si="94"/>
        <v>0</v>
      </c>
      <c r="M449" s="1">
        <f t="shared" si="95"/>
        <v>0</v>
      </c>
      <c r="N449" s="1">
        <f t="shared" si="96"/>
        <v>0</v>
      </c>
      <c r="O449" s="1">
        <f t="shared" si="97"/>
        <v>0</v>
      </c>
      <c r="P449" s="1">
        <f t="shared" si="98"/>
        <v>0</v>
      </c>
      <c r="Q449" s="1">
        <f t="shared" si="99"/>
        <v>0</v>
      </c>
      <c r="R449" s="1">
        <f t="shared" si="100"/>
        <v>0</v>
      </c>
      <c r="S449" s="1">
        <f t="shared" si="101"/>
        <v>0</v>
      </c>
    </row>
    <row r="450" spans="1:19">
      <c r="B450" s="179"/>
      <c r="C450" s="179"/>
      <c r="D450" s="234"/>
      <c r="E450" s="234"/>
      <c r="F450" s="234"/>
      <c r="G450" s="234"/>
      <c r="H450" s="1">
        <f t="shared" si="90"/>
        <v>0</v>
      </c>
      <c r="I450" s="1">
        <f t="shared" si="91"/>
        <v>0</v>
      </c>
      <c r="J450" s="1">
        <f t="shared" si="92"/>
        <v>0</v>
      </c>
      <c r="K450" s="1">
        <f t="shared" si="93"/>
        <v>0</v>
      </c>
      <c r="L450" s="1">
        <f t="shared" si="94"/>
        <v>0</v>
      </c>
      <c r="M450" s="1">
        <f t="shared" si="95"/>
        <v>0</v>
      </c>
      <c r="N450" s="1">
        <f t="shared" si="96"/>
        <v>0</v>
      </c>
      <c r="O450" s="1">
        <f t="shared" si="97"/>
        <v>0</v>
      </c>
      <c r="P450" s="1">
        <f t="shared" si="98"/>
        <v>0</v>
      </c>
      <c r="Q450" s="1">
        <f t="shared" si="99"/>
        <v>0</v>
      </c>
      <c r="R450" s="1">
        <f t="shared" si="100"/>
        <v>0</v>
      </c>
      <c r="S450" s="1">
        <f t="shared" si="101"/>
        <v>0</v>
      </c>
    </row>
    <row r="451" spans="1:19" ht="81">
      <c r="A451" s="124">
        <v>3</v>
      </c>
      <c r="B451" s="123"/>
      <c r="C451" s="95" t="s">
        <v>784</v>
      </c>
      <c r="D451" s="218"/>
      <c r="E451" s="217"/>
      <c r="F451" s="218"/>
      <c r="H451" s="1">
        <f t="shared" si="90"/>
        <v>0</v>
      </c>
      <c r="I451" s="1">
        <f t="shared" si="91"/>
        <v>0</v>
      </c>
      <c r="J451" s="1">
        <f t="shared" si="92"/>
        <v>0</v>
      </c>
      <c r="K451" s="1">
        <f t="shared" si="93"/>
        <v>0</v>
      </c>
      <c r="L451" s="1">
        <f t="shared" si="94"/>
        <v>0</v>
      </c>
      <c r="M451" s="1">
        <f t="shared" si="95"/>
        <v>0</v>
      </c>
      <c r="N451" s="1">
        <f t="shared" si="96"/>
        <v>0</v>
      </c>
      <c r="O451" s="1">
        <f t="shared" si="97"/>
        <v>0</v>
      </c>
      <c r="P451" s="1">
        <f t="shared" si="98"/>
        <v>0</v>
      </c>
      <c r="Q451" s="1">
        <f t="shared" si="99"/>
        <v>0</v>
      </c>
      <c r="R451" s="1">
        <f t="shared" si="100"/>
        <v>0</v>
      </c>
      <c r="S451" s="1">
        <f t="shared" si="101"/>
        <v>0</v>
      </c>
    </row>
    <row r="452" spans="1:19">
      <c r="A452" s="124"/>
      <c r="B452" s="123"/>
      <c r="C452" s="96" t="s">
        <v>285</v>
      </c>
      <c r="D452" s="218"/>
      <c r="E452" s="217"/>
      <c r="F452" s="218"/>
      <c r="H452" s="1">
        <f t="shared" si="90"/>
        <v>0</v>
      </c>
      <c r="I452" s="1">
        <f t="shared" si="91"/>
        <v>0</v>
      </c>
      <c r="J452" s="1">
        <f t="shared" si="92"/>
        <v>0</v>
      </c>
      <c r="K452" s="1">
        <f t="shared" si="93"/>
        <v>0</v>
      </c>
      <c r="L452" s="1">
        <f t="shared" si="94"/>
        <v>0</v>
      </c>
      <c r="M452" s="1">
        <f t="shared" si="95"/>
        <v>0</v>
      </c>
      <c r="N452" s="1">
        <f t="shared" si="96"/>
        <v>0</v>
      </c>
      <c r="O452" s="1">
        <f t="shared" si="97"/>
        <v>0</v>
      </c>
      <c r="P452" s="1">
        <f t="shared" si="98"/>
        <v>0</v>
      </c>
      <c r="Q452" s="1">
        <f t="shared" si="99"/>
        <v>0</v>
      </c>
      <c r="R452" s="1">
        <f t="shared" si="100"/>
        <v>0</v>
      </c>
      <c r="S452" s="1">
        <f t="shared" si="101"/>
        <v>0</v>
      </c>
    </row>
    <row r="453" spans="1:19">
      <c r="B453" s="122" t="s">
        <v>16</v>
      </c>
      <c r="C453" s="119" t="s">
        <v>489</v>
      </c>
      <c r="D453" s="185" t="s">
        <v>8</v>
      </c>
      <c r="E453" s="208">
        <v>1</v>
      </c>
      <c r="F453" s="219"/>
      <c r="G453" s="184">
        <f>SUMPRODUCT(E454:E459,F454:F459)</f>
        <v>0</v>
      </c>
      <c r="H453" s="1">
        <f t="shared" si="90"/>
        <v>0</v>
      </c>
      <c r="I453" s="1">
        <f t="shared" si="91"/>
        <v>0</v>
      </c>
      <c r="J453" s="1">
        <f t="shared" si="92"/>
        <v>0</v>
      </c>
      <c r="K453" s="1">
        <f t="shared" si="93"/>
        <v>0</v>
      </c>
      <c r="L453" s="1">
        <f t="shared" si="94"/>
        <v>0</v>
      </c>
      <c r="M453" s="1">
        <f t="shared" si="95"/>
        <v>0</v>
      </c>
      <c r="N453" s="1">
        <f t="shared" si="96"/>
        <v>0</v>
      </c>
      <c r="O453" s="1">
        <f t="shared" si="97"/>
        <v>0</v>
      </c>
      <c r="P453" s="1">
        <f t="shared" si="98"/>
        <v>0</v>
      </c>
      <c r="Q453" s="1">
        <f t="shared" si="99"/>
        <v>0</v>
      </c>
      <c r="R453" s="1">
        <f t="shared" si="100"/>
        <v>0</v>
      </c>
      <c r="S453" s="1">
        <f t="shared" si="101"/>
        <v>0</v>
      </c>
    </row>
    <row r="454" spans="1:19">
      <c r="B454" s="179" t="s">
        <v>22</v>
      </c>
      <c r="C454" s="8" t="s">
        <v>688</v>
      </c>
      <c r="D454" s="226" t="s">
        <v>12</v>
      </c>
      <c r="E454" s="210">
        <v>5</v>
      </c>
      <c r="F454" s="30"/>
      <c r="G454" s="233"/>
      <c r="H454" s="1">
        <f t="shared" si="90"/>
        <v>0</v>
      </c>
      <c r="I454" s="1">
        <f t="shared" si="91"/>
        <v>0</v>
      </c>
      <c r="J454" s="1">
        <f t="shared" si="92"/>
        <v>0</v>
      </c>
      <c r="K454" s="1">
        <f t="shared" si="93"/>
        <v>0</v>
      </c>
      <c r="L454" s="1">
        <f t="shared" si="94"/>
        <v>0</v>
      </c>
      <c r="M454" s="1">
        <f t="shared" si="95"/>
        <v>0</v>
      </c>
      <c r="N454" s="1">
        <f t="shared" si="96"/>
        <v>0</v>
      </c>
      <c r="O454" s="1">
        <f t="shared" si="97"/>
        <v>0</v>
      </c>
      <c r="P454" s="1">
        <f t="shared" si="98"/>
        <v>0</v>
      </c>
      <c r="Q454" s="1">
        <f t="shared" si="99"/>
        <v>0</v>
      </c>
      <c r="R454" s="1">
        <f t="shared" si="100"/>
        <v>0</v>
      </c>
      <c r="S454" s="1">
        <f t="shared" si="101"/>
        <v>0</v>
      </c>
    </row>
    <row r="455" spans="1:19">
      <c r="B455" s="179" t="s">
        <v>21</v>
      </c>
      <c r="C455" s="8" t="s">
        <v>689</v>
      </c>
      <c r="D455" s="226" t="s">
        <v>12</v>
      </c>
      <c r="E455" s="210">
        <v>1</v>
      </c>
      <c r="F455" s="30"/>
      <c r="H455" s="1">
        <f t="shared" si="90"/>
        <v>0</v>
      </c>
      <c r="I455" s="1">
        <f t="shared" si="91"/>
        <v>0</v>
      </c>
      <c r="J455" s="1">
        <f t="shared" si="92"/>
        <v>0</v>
      </c>
      <c r="K455" s="1">
        <f t="shared" si="93"/>
        <v>0</v>
      </c>
      <c r="L455" s="1">
        <f t="shared" si="94"/>
        <v>0</v>
      </c>
      <c r="M455" s="1">
        <f t="shared" si="95"/>
        <v>0</v>
      </c>
      <c r="N455" s="1">
        <f t="shared" si="96"/>
        <v>0</v>
      </c>
      <c r="O455" s="1">
        <f t="shared" si="97"/>
        <v>0</v>
      </c>
      <c r="P455" s="1">
        <f t="shared" si="98"/>
        <v>0</v>
      </c>
      <c r="Q455" s="1">
        <f t="shared" si="99"/>
        <v>0</v>
      </c>
      <c r="R455" s="1">
        <f t="shared" si="100"/>
        <v>0</v>
      </c>
      <c r="S455" s="1">
        <f t="shared" si="101"/>
        <v>0</v>
      </c>
    </row>
    <row r="456" spans="1:19">
      <c r="B456" s="179" t="s">
        <v>261</v>
      </c>
      <c r="C456" s="8" t="s">
        <v>690</v>
      </c>
      <c r="D456" s="226" t="s">
        <v>12</v>
      </c>
      <c r="E456" s="210">
        <v>1</v>
      </c>
      <c r="F456" s="30"/>
      <c r="H456" s="1">
        <f t="shared" si="90"/>
        <v>0</v>
      </c>
      <c r="I456" s="1">
        <f t="shared" si="91"/>
        <v>0</v>
      </c>
      <c r="J456" s="1">
        <f t="shared" si="92"/>
        <v>0</v>
      </c>
      <c r="K456" s="1">
        <f t="shared" si="93"/>
        <v>0</v>
      </c>
      <c r="L456" s="1">
        <f t="shared" si="94"/>
        <v>0</v>
      </c>
      <c r="M456" s="1">
        <f t="shared" si="95"/>
        <v>0</v>
      </c>
      <c r="N456" s="1">
        <f t="shared" si="96"/>
        <v>0</v>
      </c>
      <c r="O456" s="1">
        <f t="shared" si="97"/>
        <v>0</v>
      </c>
      <c r="P456" s="1">
        <f t="shared" si="98"/>
        <v>0</v>
      </c>
      <c r="Q456" s="1">
        <f t="shared" si="99"/>
        <v>0</v>
      </c>
      <c r="R456" s="1">
        <f t="shared" si="100"/>
        <v>0</v>
      </c>
      <c r="S456" s="1">
        <f t="shared" si="101"/>
        <v>0</v>
      </c>
    </row>
    <row r="457" spans="1:19">
      <c r="B457" s="179" t="s">
        <v>265</v>
      </c>
      <c r="C457" s="8" t="s">
        <v>691</v>
      </c>
      <c r="D457" s="226" t="s">
        <v>12</v>
      </c>
      <c r="E457" s="210">
        <v>1</v>
      </c>
      <c r="F457" s="30"/>
      <c r="H457" s="1">
        <f t="shared" si="90"/>
        <v>0</v>
      </c>
      <c r="I457" s="1">
        <f t="shared" si="91"/>
        <v>0</v>
      </c>
      <c r="J457" s="1">
        <f t="shared" si="92"/>
        <v>0</v>
      </c>
      <c r="K457" s="1">
        <f t="shared" si="93"/>
        <v>0</v>
      </c>
      <c r="L457" s="1">
        <f t="shared" si="94"/>
        <v>0</v>
      </c>
      <c r="M457" s="1">
        <f t="shared" si="95"/>
        <v>0</v>
      </c>
      <c r="N457" s="1">
        <f t="shared" si="96"/>
        <v>0</v>
      </c>
      <c r="O457" s="1">
        <f t="shared" si="97"/>
        <v>0</v>
      </c>
      <c r="P457" s="1">
        <f t="shared" si="98"/>
        <v>0</v>
      </c>
      <c r="Q457" s="1">
        <f t="shared" si="99"/>
        <v>0</v>
      </c>
      <c r="R457" s="1">
        <f t="shared" si="100"/>
        <v>0</v>
      </c>
      <c r="S457" s="1">
        <f t="shared" si="101"/>
        <v>0</v>
      </c>
    </row>
    <row r="458" spans="1:19">
      <c r="B458" s="179" t="s">
        <v>266</v>
      </c>
      <c r="C458" s="8" t="s">
        <v>692</v>
      </c>
      <c r="D458" s="226" t="s">
        <v>12</v>
      </c>
      <c r="E458" s="210">
        <v>4</v>
      </c>
      <c r="F458" s="30"/>
      <c r="H458" s="1">
        <f t="shared" si="90"/>
        <v>0</v>
      </c>
      <c r="I458" s="1">
        <f t="shared" si="91"/>
        <v>0</v>
      </c>
      <c r="J458" s="1">
        <f t="shared" si="92"/>
        <v>0</v>
      </c>
      <c r="K458" s="1">
        <f t="shared" si="93"/>
        <v>0</v>
      </c>
      <c r="L458" s="1">
        <f t="shared" si="94"/>
        <v>0</v>
      </c>
      <c r="M458" s="1">
        <f t="shared" si="95"/>
        <v>0</v>
      </c>
      <c r="N458" s="1">
        <f t="shared" si="96"/>
        <v>0</v>
      </c>
      <c r="O458" s="1">
        <f t="shared" si="97"/>
        <v>0</v>
      </c>
      <c r="P458" s="1">
        <f t="shared" si="98"/>
        <v>0</v>
      </c>
      <c r="Q458" s="1">
        <f t="shared" si="99"/>
        <v>0</v>
      </c>
      <c r="R458" s="1">
        <f t="shared" si="100"/>
        <v>0</v>
      </c>
      <c r="S458" s="1">
        <f t="shared" si="101"/>
        <v>0</v>
      </c>
    </row>
    <row r="459" spans="1:19">
      <c r="B459" s="179" t="s">
        <v>267</v>
      </c>
      <c r="C459" s="8" t="s">
        <v>712</v>
      </c>
      <c r="D459" s="226" t="s">
        <v>12</v>
      </c>
      <c r="E459" s="210">
        <v>1</v>
      </c>
      <c r="F459" s="30"/>
      <c r="G459" s="22"/>
      <c r="H459" s="1">
        <f t="shared" si="90"/>
        <v>0</v>
      </c>
      <c r="I459" s="1">
        <f t="shared" si="91"/>
        <v>0</v>
      </c>
      <c r="J459" s="1">
        <f t="shared" si="92"/>
        <v>0</v>
      </c>
      <c r="K459" s="1">
        <f t="shared" si="93"/>
        <v>0</v>
      </c>
      <c r="L459" s="1">
        <f t="shared" si="94"/>
        <v>0</v>
      </c>
      <c r="M459" s="1">
        <f t="shared" si="95"/>
        <v>0</v>
      </c>
      <c r="N459" s="1">
        <f t="shared" si="96"/>
        <v>0</v>
      </c>
      <c r="O459" s="1">
        <f t="shared" si="97"/>
        <v>0</v>
      </c>
      <c r="P459" s="1">
        <f t="shared" si="98"/>
        <v>0</v>
      </c>
      <c r="Q459" s="1">
        <f t="shared" si="99"/>
        <v>0</v>
      </c>
      <c r="R459" s="1">
        <f t="shared" si="100"/>
        <v>0</v>
      </c>
      <c r="S459" s="1">
        <f t="shared" si="101"/>
        <v>0</v>
      </c>
    </row>
    <row r="460" spans="1:19">
      <c r="B460" s="94"/>
      <c r="C460" s="8"/>
      <c r="D460" s="226"/>
      <c r="E460" s="210"/>
      <c r="F460" s="210"/>
      <c r="H460" s="1">
        <f t="shared" si="90"/>
        <v>0</v>
      </c>
      <c r="I460" s="1">
        <f t="shared" si="91"/>
        <v>0</v>
      </c>
      <c r="J460" s="1">
        <f t="shared" si="92"/>
        <v>0</v>
      </c>
      <c r="K460" s="1">
        <f t="shared" si="93"/>
        <v>0</v>
      </c>
      <c r="L460" s="1">
        <f t="shared" si="94"/>
        <v>0</v>
      </c>
      <c r="M460" s="1">
        <f t="shared" si="95"/>
        <v>0</v>
      </c>
      <c r="N460" s="1">
        <f t="shared" si="96"/>
        <v>0</v>
      </c>
      <c r="O460" s="1">
        <f t="shared" si="97"/>
        <v>0</v>
      </c>
      <c r="P460" s="1">
        <f t="shared" si="98"/>
        <v>0</v>
      </c>
      <c r="Q460" s="1">
        <f t="shared" si="99"/>
        <v>0</v>
      </c>
      <c r="R460" s="1">
        <f t="shared" si="100"/>
        <v>0</v>
      </c>
      <c r="S460" s="1">
        <f t="shared" si="101"/>
        <v>0</v>
      </c>
    </row>
    <row r="461" spans="1:19">
      <c r="B461" s="122" t="s">
        <v>17</v>
      </c>
      <c r="C461" s="119" t="s">
        <v>490</v>
      </c>
      <c r="D461" s="185" t="s">
        <v>8</v>
      </c>
      <c r="E461" s="208">
        <v>1</v>
      </c>
      <c r="F461" s="219"/>
      <c r="G461" s="184">
        <f>SUMPRODUCT(E462:E469,F462:F469)</f>
        <v>0</v>
      </c>
      <c r="H461" s="1">
        <f t="shared" si="90"/>
        <v>0</v>
      </c>
      <c r="I461" s="1">
        <f t="shared" si="91"/>
        <v>0</v>
      </c>
      <c r="J461" s="1">
        <f t="shared" si="92"/>
        <v>0</v>
      </c>
      <c r="K461" s="1">
        <f t="shared" si="93"/>
        <v>0</v>
      </c>
      <c r="L461" s="1">
        <f t="shared" si="94"/>
        <v>0</v>
      </c>
      <c r="M461" s="1">
        <f t="shared" si="95"/>
        <v>0</v>
      </c>
      <c r="N461" s="1">
        <f t="shared" si="96"/>
        <v>0</v>
      </c>
      <c r="O461" s="1">
        <f t="shared" si="97"/>
        <v>0</v>
      </c>
      <c r="P461" s="1">
        <f t="shared" si="98"/>
        <v>0</v>
      </c>
      <c r="Q461" s="1">
        <f t="shared" si="99"/>
        <v>0</v>
      </c>
      <c r="R461" s="1">
        <f t="shared" si="100"/>
        <v>0</v>
      </c>
      <c r="S461" s="1">
        <f t="shared" si="101"/>
        <v>0</v>
      </c>
    </row>
    <row r="462" spans="1:19">
      <c r="B462" s="179" t="s">
        <v>22</v>
      </c>
      <c r="C462" s="8" t="s">
        <v>369</v>
      </c>
      <c r="D462" s="226" t="s">
        <v>12</v>
      </c>
      <c r="E462" s="210">
        <v>14</v>
      </c>
      <c r="F462" s="30"/>
      <c r="G462" s="233"/>
      <c r="H462" s="1">
        <f t="shared" si="90"/>
        <v>0</v>
      </c>
      <c r="I462" s="1">
        <f t="shared" si="91"/>
        <v>0</v>
      </c>
      <c r="J462" s="1">
        <f t="shared" si="92"/>
        <v>0</v>
      </c>
      <c r="K462" s="1">
        <f t="shared" si="93"/>
        <v>0</v>
      </c>
      <c r="L462" s="1">
        <f t="shared" si="94"/>
        <v>0</v>
      </c>
      <c r="M462" s="1">
        <f t="shared" si="95"/>
        <v>0</v>
      </c>
      <c r="N462" s="1">
        <f t="shared" si="96"/>
        <v>0</v>
      </c>
      <c r="O462" s="1">
        <f t="shared" si="97"/>
        <v>0</v>
      </c>
      <c r="P462" s="1">
        <f t="shared" si="98"/>
        <v>0</v>
      </c>
      <c r="Q462" s="1">
        <f t="shared" si="99"/>
        <v>0</v>
      </c>
      <c r="R462" s="1">
        <f t="shared" si="100"/>
        <v>0</v>
      </c>
      <c r="S462" s="1">
        <f t="shared" si="101"/>
        <v>0</v>
      </c>
    </row>
    <row r="463" spans="1:19">
      <c r="B463" s="179" t="s">
        <v>21</v>
      </c>
      <c r="C463" s="8" t="s">
        <v>453</v>
      </c>
      <c r="D463" s="226" t="s">
        <v>12</v>
      </c>
      <c r="E463" s="210">
        <v>14</v>
      </c>
      <c r="F463" s="30"/>
      <c r="G463" s="233"/>
      <c r="H463" s="1">
        <f t="shared" si="90"/>
        <v>0</v>
      </c>
      <c r="I463" s="1">
        <f t="shared" si="91"/>
        <v>0</v>
      </c>
      <c r="J463" s="1">
        <f t="shared" si="92"/>
        <v>0</v>
      </c>
      <c r="K463" s="1">
        <f t="shared" si="93"/>
        <v>0</v>
      </c>
      <c r="L463" s="1">
        <f t="shared" si="94"/>
        <v>0</v>
      </c>
      <c r="M463" s="1">
        <f t="shared" si="95"/>
        <v>0</v>
      </c>
      <c r="N463" s="1">
        <f t="shared" si="96"/>
        <v>0</v>
      </c>
      <c r="O463" s="1">
        <f t="shared" si="97"/>
        <v>0</v>
      </c>
      <c r="P463" s="1">
        <f t="shared" si="98"/>
        <v>0</v>
      </c>
      <c r="Q463" s="1">
        <f t="shared" si="99"/>
        <v>0</v>
      </c>
      <c r="R463" s="1">
        <f t="shared" si="100"/>
        <v>0</v>
      </c>
      <c r="S463" s="1">
        <f t="shared" si="101"/>
        <v>0</v>
      </c>
    </row>
    <row r="464" spans="1:19">
      <c r="B464" s="179" t="s">
        <v>261</v>
      </c>
      <c r="C464" s="8" t="s">
        <v>454</v>
      </c>
      <c r="D464" s="226" t="s">
        <v>12</v>
      </c>
      <c r="E464" s="210">
        <v>3</v>
      </c>
      <c r="F464" s="30"/>
      <c r="G464" s="233"/>
      <c r="H464" s="1">
        <f t="shared" si="90"/>
        <v>0</v>
      </c>
      <c r="I464" s="1">
        <f t="shared" si="91"/>
        <v>0</v>
      </c>
      <c r="J464" s="1">
        <f t="shared" si="92"/>
        <v>0</v>
      </c>
      <c r="K464" s="1">
        <f t="shared" si="93"/>
        <v>0</v>
      </c>
      <c r="L464" s="1">
        <f t="shared" si="94"/>
        <v>0</v>
      </c>
      <c r="M464" s="1">
        <f t="shared" si="95"/>
        <v>0</v>
      </c>
      <c r="N464" s="1">
        <f t="shared" si="96"/>
        <v>0</v>
      </c>
      <c r="O464" s="1">
        <f t="shared" si="97"/>
        <v>0</v>
      </c>
      <c r="P464" s="1">
        <f t="shared" si="98"/>
        <v>0</v>
      </c>
      <c r="Q464" s="1">
        <f t="shared" si="99"/>
        <v>0</v>
      </c>
      <c r="R464" s="1">
        <f t="shared" si="100"/>
        <v>0</v>
      </c>
      <c r="S464" s="1">
        <f t="shared" si="101"/>
        <v>0</v>
      </c>
    </row>
    <row r="465" spans="2:19">
      <c r="B465" s="179" t="s">
        <v>265</v>
      </c>
      <c r="C465" s="8" t="s">
        <v>444</v>
      </c>
      <c r="D465" s="226" t="s">
        <v>12</v>
      </c>
      <c r="E465" s="210">
        <v>1</v>
      </c>
      <c r="F465" s="30"/>
      <c r="G465" s="233"/>
      <c r="H465" s="1">
        <f t="shared" si="90"/>
        <v>0</v>
      </c>
      <c r="I465" s="1">
        <f t="shared" si="91"/>
        <v>0</v>
      </c>
      <c r="J465" s="1">
        <f t="shared" si="92"/>
        <v>0</v>
      </c>
      <c r="K465" s="1">
        <f t="shared" si="93"/>
        <v>0</v>
      </c>
      <c r="L465" s="1">
        <f t="shared" si="94"/>
        <v>0</v>
      </c>
      <c r="M465" s="1">
        <f t="shared" si="95"/>
        <v>0</v>
      </c>
      <c r="N465" s="1">
        <f t="shared" si="96"/>
        <v>0</v>
      </c>
      <c r="O465" s="1">
        <f t="shared" si="97"/>
        <v>0</v>
      </c>
      <c r="P465" s="1">
        <f t="shared" si="98"/>
        <v>0</v>
      </c>
      <c r="Q465" s="1">
        <f t="shared" si="99"/>
        <v>0</v>
      </c>
      <c r="R465" s="1">
        <f t="shared" si="100"/>
        <v>0</v>
      </c>
      <c r="S465" s="1">
        <f t="shared" si="101"/>
        <v>0</v>
      </c>
    </row>
    <row r="466" spans="2:19">
      <c r="B466" s="179" t="s">
        <v>266</v>
      </c>
      <c r="C466" s="8" t="s">
        <v>445</v>
      </c>
      <c r="D466" s="226" t="s">
        <v>12</v>
      </c>
      <c r="E466" s="210">
        <v>8</v>
      </c>
      <c r="F466" s="30"/>
      <c r="G466" s="233"/>
      <c r="H466" s="1">
        <f t="shared" si="90"/>
        <v>0</v>
      </c>
      <c r="I466" s="1">
        <f t="shared" si="91"/>
        <v>0</v>
      </c>
      <c r="J466" s="1">
        <f t="shared" si="92"/>
        <v>0</v>
      </c>
      <c r="K466" s="1">
        <f t="shared" si="93"/>
        <v>0</v>
      </c>
      <c r="L466" s="1">
        <f t="shared" si="94"/>
        <v>0</v>
      </c>
      <c r="M466" s="1">
        <f t="shared" si="95"/>
        <v>0</v>
      </c>
      <c r="N466" s="1">
        <f t="shared" si="96"/>
        <v>0</v>
      </c>
      <c r="O466" s="1">
        <f t="shared" si="97"/>
        <v>0</v>
      </c>
      <c r="P466" s="1">
        <f t="shared" si="98"/>
        <v>0</v>
      </c>
      <c r="Q466" s="1">
        <f t="shared" si="99"/>
        <v>0</v>
      </c>
      <c r="R466" s="1">
        <f t="shared" si="100"/>
        <v>0</v>
      </c>
      <c r="S466" s="1">
        <f t="shared" si="101"/>
        <v>0</v>
      </c>
    </row>
    <row r="467" spans="2:19">
      <c r="B467" s="179" t="s">
        <v>267</v>
      </c>
      <c r="C467" s="8" t="s">
        <v>462</v>
      </c>
      <c r="D467" s="226" t="s">
        <v>12</v>
      </c>
      <c r="E467" s="210">
        <v>4</v>
      </c>
      <c r="F467" s="30"/>
      <c r="G467" s="233"/>
      <c r="H467" s="1">
        <f t="shared" si="90"/>
        <v>0</v>
      </c>
      <c r="I467" s="1">
        <f t="shared" si="91"/>
        <v>0</v>
      </c>
      <c r="J467" s="1">
        <f t="shared" si="92"/>
        <v>0</v>
      </c>
      <c r="K467" s="1">
        <f t="shared" si="93"/>
        <v>0</v>
      </c>
      <c r="L467" s="1">
        <f t="shared" si="94"/>
        <v>0</v>
      </c>
      <c r="M467" s="1">
        <f t="shared" si="95"/>
        <v>0</v>
      </c>
      <c r="N467" s="1">
        <f t="shared" si="96"/>
        <v>0</v>
      </c>
      <c r="O467" s="1">
        <f t="shared" si="97"/>
        <v>0</v>
      </c>
      <c r="P467" s="1">
        <f t="shared" si="98"/>
        <v>0</v>
      </c>
      <c r="Q467" s="1">
        <f t="shared" si="99"/>
        <v>0</v>
      </c>
      <c r="R467" s="1">
        <f t="shared" si="100"/>
        <v>0</v>
      </c>
      <c r="S467" s="1">
        <f t="shared" si="101"/>
        <v>0</v>
      </c>
    </row>
    <row r="468" spans="2:19">
      <c r="B468" s="179" t="s">
        <v>321</v>
      </c>
      <c r="C468" s="8" t="s">
        <v>451</v>
      </c>
      <c r="D468" s="226" t="s">
        <v>12</v>
      </c>
      <c r="E468" s="210">
        <v>5</v>
      </c>
      <c r="F468" s="30"/>
      <c r="G468" s="233"/>
      <c r="H468" s="1">
        <f t="shared" si="90"/>
        <v>0</v>
      </c>
      <c r="I468" s="1">
        <f t="shared" si="91"/>
        <v>0</v>
      </c>
      <c r="J468" s="1">
        <f t="shared" si="92"/>
        <v>0</v>
      </c>
      <c r="K468" s="1">
        <f t="shared" si="93"/>
        <v>0</v>
      </c>
      <c r="L468" s="1">
        <f t="shared" si="94"/>
        <v>0</v>
      </c>
      <c r="M468" s="1">
        <f t="shared" si="95"/>
        <v>0</v>
      </c>
      <c r="N468" s="1">
        <f t="shared" si="96"/>
        <v>0</v>
      </c>
      <c r="O468" s="1">
        <f t="shared" si="97"/>
        <v>0</v>
      </c>
      <c r="P468" s="1">
        <f t="shared" si="98"/>
        <v>0</v>
      </c>
      <c r="Q468" s="1">
        <f t="shared" si="99"/>
        <v>0</v>
      </c>
      <c r="R468" s="1">
        <f t="shared" si="100"/>
        <v>0</v>
      </c>
      <c r="S468" s="1">
        <f t="shared" si="101"/>
        <v>0</v>
      </c>
    </row>
    <row r="469" spans="2:19">
      <c r="B469" s="179" t="s">
        <v>322</v>
      </c>
      <c r="C469" s="8" t="s">
        <v>452</v>
      </c>
      <c r="D469" s="226" t="s">
        <v>12</v>
      </c>
      <c r="E469" s="210">
        <v>1</v>
      </c>
      <c r="F469" s="30"/>
      <c r="G469" s="233"/>
      <c r="H469" s="1">
        <f t="shared" si="90"/>
        <v>0</v>
      </c>
      <c r="I469" s="1">
        <f t="shared" si="91"/>
        <v>0</v>
      </c>
      <c r="J469" s="1">
        <f t="shared" si="92"/>
        <v>0</v>
      </c>
      <c r="K469" s="1">
        <f t="shared" si="93"/>
        <v>0</v>
      </c>
      <c r="L469" s="1">
        <f t="shared" si="94"/>
        <v>0</v>
      </c>
      <c r="M469" s="1">
        <f t="shared" si="95"/>
        <v>0</v>
      </c>
      <c r="N469" s="1">
        <f t="shared" si="96"/>
        <v>0</v>
      </c>
      <c r="O469" s="1">
        <f t="shared" si="97"/>
        <v>0</v>
      </c>
      <c r="P469" s="1">
        <f t="shared" si="98"/>
        <v>0</v>
      </c>
      <c r="Q469" s="1">
        <f t="shared" si="99"/>
        <v>0</v>
      </c>
      <c r="R469" s="1">
        <f t="shared" si="100"/>
        <v>0</v>
      </c>
      <c r="S469" s="1">
        <f t="shared" si="101"/>
        <v>0</v>
      </c>
    </row>
    <row r="470" spans="2:19">
      <c r="B470" s="94"/>
      <c r="C470" s="8"/>
      <c r="D470" s="226"/>
      <c r="E470" s="210"/>
      <c r="F470" s="210"/>
      <c r="H470" s="1">
        <f t="shared" si="90"/>
        <v>0</v>
      </c>
      <c r="I470" s="1">
        <f t="shared" si="91"/>
        <v>0</v>
      </c>
      <c r="J470" s="1">
        <f t="shared" si="92"/>
        <v>0</v>
      </c>
      <c r="K470" s="1">
        <f t="shared" si="93"/>
        <v>0</v>
      </c>
      <c r="L470" s="1">
        <f t="shared" si="94"/>
        <v>0</v>
      </c>
      <c r="M470" s="1">
        <f t="shared" si="95"/>
        <v>0</v>
      </c>
      <c r="N470" s="1">
        <f t="shared" si="96"/>
        <v>0</v>
      </c>
      <c r="O470" s="1">
        <f t="shared" si="97"/>
        <v>0</v>
      </c>
      <c r="P470" s="1">
        <f t="shared" si="98"/>
        <v>0</v>
      </c>
      <c r="Q470" s="1">
        <f t="shared" si="99"/>
        <v>0</v>
      </c>
      <c r="R470" s="1">
        <f t="shared" si="100"/>
        <v>0</v>
      </c>
      <c r="S470" s="1">
        <f t="shared" si="101"/>
        <v>0</v>
      </c>
    </row>
    <row r="471" spans="2:19">
      <c r="B471" s="122" t="s">
        <v>18</v>
      </c>
      <c r="C471" s="119" t="s">
        <v>491</v>
      </c>
      <c r="D471" s="185" t="s">
        <v>8</v>
      </c>
      <c r="E471" s="208">
        <v>1</v>
      </c>
      <c r="F471" s="219"/>
      <c r="G471" s="184">
        <f>SUMPRODUCT(E472:E479,F472:F479)</f>
        <v>0</v>
      </c>
      <c r="H471" s="1">
        <f t="shared" si="90"/>
        <v>0</v>
      </c>
      <c r="I471" s="1">
        <f t="shared" si="91"/>
        <v>0</v>
      </c>
      <c r="J471" s="1">
        <f t="shared" si="92"/>
        <v>0</v>
      </c>
      <c r="K471" s="1">
        <f t="shared" si="93"/>
        <v>0</v>
      </c>
      <c r="L471" s="1">
        <f t="shared" si="94"/>
        <v>0</v>
      </c>
      <c r="M471" s="1">
        <f t="shared" si="95"/>
        <v>0</v>
      </c>
      <c r="N471" s="1">
        <f t="shared" si="96"/>
        <v>0</v>
      </c>
      <c r="O471" s="1">
        <f t="shared" si="97"/>
        <v>0</v>
      </c>
      <c r="P471" s="1">
        <f t="shared" si="98"/>
        <v>0</v>
      </c>
      <c r="Q471" s="1">
        <f t="shared" si="99"/>
        <v>0</v>
      </c>
      <c r="R471" s="1">
        <f t="shared" si="100"/>
        <v>0</v>
      </c>
      <c r="S471" s="1">
        <f t="shared" si="101"/>
        <v>0</v>
      </c>
    </row>
    <row r="472" spans="2:19">
      <c r="B472" s="179" t="s">
        <v>22</v>
      </c>
      <c r="C472" s="8" t="s">
        <v>688</v>
      </c>
      <c r="D472" s="226" t="s">
        <v>12</v>
      </c>
      <c r="E472" s="210">
        <v>10</v>
      </c>
      <c r="F472" s="30"/>
      <c r="H472" s="1">
        <f t="shared" si="90"/>
        <v>0</v>
      </c>
      <c r="I472" s="1">
        <f t="shared" si="91"/>
        <v>0</v>
      </c>
      <c r="J472" s="1">
        <f t="shared" si="92"/>
        <v>0</v>
      </c>
      <c r="K472" s="1">
        <f t="shared" si="93"/>
        <v>0</v>
      </c>
      <c r="L472" s="1">
        <f t="shared" si="94"/>
        <v>0</v>
      </c>
      <c r="M472" s="1">
        <f t="shared" si="95"/>
        <v>0</v>
      </c>
      <c r="N472" s="1">
        <f t="shared" si="96"/>
        <v>0</v>
      </c>
      <c r="O472" s="1">
        <f t="shared" si="97"/>
        <v>0</v>
      </c>
      <c r="P472" s="1">
        <f t="shared" si="98"/>
        <v>0</v>
      </c>
      <c r="Q472" s="1">
        <f t="shared" si="99"/>
        <v>0</v>
      </c>
      <c r="R472" s="1">
        <f t="shared" si="100"/>
        <v>0</v>
      </c>
      <c r="S472" s="1">
        <f t="shared" si="101"/>
        <v>0</v>
      </c>
    </row>
    <row r="473" spans="2:19">
      <c r="B473" s="179" t="s">
        <v>21</v>
      </c>
      <c r="C473" s="8" t="s">
        <v>689</v>
      </c>
      <c r="D473" s="226" t="s">
        <v>12</v>
      </c>
      <c r="E473" s="210">
        <v>20</v>
      </c>
      <c r="F473" s="30"/>
      <c r="H473" s="1">
        <f t="shared" si="90"/>
        <v>0</v>
      </c>
      <c r="I473" s="1">
        <f t="shared" si="91"/>
        <v>0</v>
      </c>
      <c r="J473" s="1">
        <f t="shared" si="92"/>
        <v>0</v>
      </c>
      <c r="K473" s="1">
        <f t="shared" si="93"/>
        <v>0</v>
      </c>
      <c r="L473" s="1">
        <f t="shared" si="94"/>
        <v>0</v>
      </c>
      <c r="M473" s="1">
        <f t="shared" si="95"/>
        <v>0</v>
      </c>
      <c r="N473" s="1">
        <f t="shared" si="96"/>
        <v>0</v>
      </c>
      <c r="O473" s="1">
        <f t="shared" si="97"/>
        <v>0</v>
      </c>
      <c r="P473" s="1">
        <f t="shared" si="98"/>
        <v>0</v>
      </c>
      <c r="Q473" s="1">
        <f t="shared" si="99"/>
        <v>0</v>
      </c>
      <c r="R473" s="1">
        <f t="shared" si="100"/>
        <v>0</v>
      </c>
      <c r="S473" s="1">
        <f t="shared" si="101"/>
        <v>0</v>
      </c>
    </row>
    <row r="474" spans="2:19">
      <c r="B474" s="179" t="s">
        <v>261</v>
      </c>
      <c r="C474" s="8" t="s">
        <v>690</v>
      </c>
      <c r="D474" s="226" t="s">
        <v>12</v>
      </c>
      <c r="E474" s="210">
        <v>2</v>
      </c>
      <c r="F474" s="30"/>
      <c r="H474" s="1">
        <f t="shared" si="90"/>
        <v>0</v>
      </c>
      <c r="I474" s="1">
        <f t="shared" si="91"/>
        <v>0</v>
      </c>
      <c r="J474" s="1">
        <f t="shared" si="92"/>
        <v>0</v>
      </c>
      <c r="K474" s="1">
        <f t="shared" si="93"/>
        <v>0</v>
      </c>
      <c r="L474" s="1">
        <f t="shared" si="94"/>
        <v>0</v>
      </c>
      <c r="M474" s="1">
        <f t="shared" si="95"/>
        <v>0</v>
      </c>
      <c r="N474" s="1">
        <f t="shared" si="96"/>
        <v>0</v>
      </c>
      <c r="O474" s="1">
        <f t="shared" si="97"/>
        <v>0</v>
      </c>
      <c r="P474" s="1">
        <f t="shared" si="98"/>
        <v>0</v>
      </c>
      <c r="Q474" s="1">
        <f t="shared" si="99"/>
        <v>0</v>
      </c>
      <c r="R474" s="1">
        <f t="shared" si="100"/>
        <v>0</v>
      </c>
      <c r="S474" s="1">
        <f t="shared" si="101"/>
        <v>0</v>
      </c>
    </row>
    <row r="475" spans="2:19">
      <c r="B475" s="179" t="s">
        <v>265</v>
      </c>
      <c r="C475" s="8" t="s">
        <v>696</v>
      </c>
      <c r="D475" s="226" t="s">
        <v>12</v>
      </c>
      <c r="E475" s="210">
        <v>3</v>
      </c>
      <c r="F475" s="30"/>
      <c r="H475" s="1">
        <f t="shared" si="90"/>
        <v>0</v>
      </c>
      <c r="I475" s="1">
        <f t="shared" si="91"/>
        <v>0</v>
      </c>
      <c r="J475" s="1">
        <f t="shared" si="92"/>
        <v>0</v>
      </c>
      <c r="K475" s="1">
        <f t="shared" si="93"/>
        <v>0</v>
      </c>
      <c r="L475" s="1">
        <f t="shared" si="94"/>
        <v>0</v>
      </c>
      <c r="M475" s="1">
        <f t="shared" si="95"/>
        <v>0</v>
      </c>
      <c r="N475" s="1">
        <f t="shared" si="96"/>
        <v>0</v>
      </c>
      <c r="O475" s="1">
        <f t="shared" si="97"/>
        <v>0</v>
      </c>
      <c r="P475" s="1">
        <f t="shared" si="98"/>
        <v>0</v>
      </c>
      <c r="Q475" s="1">
        <f t="shared" si="99"/>
        <v>0</v>
      </c>
      <c r="R475" s="1">
        <f t="shared" si="100"/>
        <v>0</v>
      </c>
      <c r="S475" s="1">
        <f t="shared" si="101"/>
        <v>0</v>
      </c>
    </row>
    <row r="476" spans="2:19">
      <c r="B476" s="179" t="s">
        <v>266</v>
      </c>
      <c r="C476" s="8" t="s">
        <v>699</v>
      </c>
      <c r="D476" s="226" t="s">
        <v>12</v>
      </c>
      <c r="E476" s="210">
        <v>1</v>
      </c>
      <c r="F476" s="30"/>
      <c r="H476" s="1">
        <f t="shared" si="90"/>
        <v>0</v>
      </c>
      <c r="I476" s="1">
        <f t="shared" si="91"/>
        <v>0</v>
      </c>
      <c r="J476" s="1">
        <f t="shared" si="92"/>
        <v>0</v>
      </c>
      <c r="K476" s="1">
        <f t="shared" si="93"/>
        <v>0</v>
      </c>
      <c r="L476" s="1">
        <f t="shared" si="94"/>
        <v>0</v>
      </c>
      <c r="M476" s="1">
        <f t="shared" si="95"/>
        <v>0</v>
      </c>
      <c r="N476" s="1">
        <f t="shared" si="96"/>
        <v>0</v>
      </c>
      <c r="O476" s="1">
        <f t="shared" si="97"/>
        <v>0</v>
      </c>
      <c r="P476" s="1">
        <f t="shared" si="98"/>
        <v>0</v>
      </c>
      <c r="Q476" s="1">
        <f t="shared" si="99"/>
        <v>0</v>
      </c>
      <c r="R476" s="1">
        <f t="shared" si="100"/>
        <v>0</v>
      </c>
      <c r="S476" s="1">
        <f t="shared" si="101"/>
        <v>0</v>
      </c>
    </row>
    <row r="477" spans="2:19">
      <c r="B477" s="179" t="s">
        <v>267</v>
      </c>
      <c r="C477" s="8" t="s">
        <v>697</v>
      </c>
      <c r="D477" s="226" t="s">
        <v>12</v>
      </c>
      <c r="E477" s="210">
        <v>2</v>
      </c>
      <c r="F477" s="30"/>
      <c r="H477" s="1">
        <f t="shared" si="90"/>
        <v>0</v>
      </c>
      <c r="I477" s="1">
        <f t="shared" si="91"/>
        <v>0</v>
      </c>
      <c r="J477" s="1">
        <f t="shared" si="92"/>
        <v>0</v>
      </c>
      <c r="K477" s="1">
        <f t="shared" si="93"/>
        <v>0</v>
      </c>
      <c r="L477" s="1">
        <f t="shared" si="94"/>
        <v>0</v>
      </c>
      <c r="M477" s="1">
        <f t="shared" si="95"/>
        <v>0</v>
      </c>
      <c r="N477" s="1">
        <f t="shared" si="96"/>
        <v>0</v>
      </c>
      <c r="O477" s="1">
        <f t="shared" si="97"/>
        <v>0</v>
      </c>
      <c r="P477" s="1">
        <f t="shared" si="98"/>
        <v>0</v>
      </c>
      <c r="Q477" s="1">
        <f t="shared" si="99"/>
        <v>0</v>
      </c>
      <c r="R477" s="1">
        <f t="shared" si="100"/>
        <v>0</v>
      </c>
      <c r="S477" s="1">
        <f t="shared" si="101"/>
        <v>0</v>
      </c>
    </row>
    <row r="478" spans="2:19">
      <c r="B478" s="179" t="s">
        <v>321</v>
      </c>
      <c r="C478" s="8" t="s">
        <v>698</v>
      </c>
      <c r="D478" s="226" t="s">
        <v>12</v>
      </c>
      <c r="E478" s="210">
        <v>3</v>
      </c>
      <c r="F478" s="30"/>
      <c r="H478" s="1">
        <f t="shared" si="90"/>
        <v>0</v>
      </c>
      <c r="I478" s="1">
        <f t="shared" si="91"/>
        <v>0</v>
      </c>
      <c r="J478" s="1">
        <f t="shared" si="92"/>
        <v>0</v>
      </c>
      <c r="K478" s="1">
        <f t="shared" si="93"/>
        <v>0</v>
      </c>
      <c r="L478" s="1">
        <f t="shared" si="94"/>
        <v>0</v>
      </c>
      <c r="M478" s="1">
        <f t="shared" si="95"/>
        <v>0</v>
      </c>
      <c r="N478" s="1">
        <f t="shared" si="96"/>
        <v>0</v>
      </c>
      <c r="O478" s="1">
        <f t="shared" si="97"/>
        <v>0</v>
      </c>
      <c r="P478" s="1">
        <f t="shared" si="98"/>
        <v>0</v>
      </c>
      <c r="Q478" s="1">
        <f t="shared" si="99"/>
        <v>0</v>
      </c>
      <c r="R478" s="1">
        <f t="shared" si="100"/>
        <v>0</v>
      </c>
      <c r="S478" s="1">
        <f t="shared" si="101"/>
        <v>0</v>
      </c>
    </row>
    <row r="479" spans="2:19">
      <c r="B479" s="179" t="s">
        <v>322</v>
      </c>
      <c r="C479" s="8" t="s">
        <v>700</v>
      </c>
      <c r="D479" s="226" t="s">
        <v>12</v>
      </c>
      <c r="E479" s="210">
        <v>4</v>
      </c>
      <c r="F479" s="30"/>
      <c r="H479" s="1">
        <f t="shared" si="90"/>
        <v>0</v>
      </c>
      <c r="I479" s="1">
        <f t="shared" si="91"/>
        <v>0</v>
      </c>
      <c r="J479" s="1">
        <f t="shared" si="92"/>
        <v>0</v>
      </c>
      <c r="K479" s="1">
        <f t="shared" si="93"/>
        <v>0</v>
      </c>
      <c r="L479" s="1">
        <f t="shared" si="94"/>
        <v>0</v>
      </c>
      <c r="M479" s="1">
        <f t="shared" si="95"/>
        <v>0</v>
      </c>
      <c r="N479" s="1">
        <f t="shared" si="96"/>
        <v>0</v>
      </c>
      <c r="O479" s="1">
        <f t="shared" si="97"/>
        <v>0</v>
      </c>
      <c r="P479" s="1">
        <f t="shared" si="98"/>
        <v>0</v>
      </c>
      <c r="Q479" s="1">
        <f t="shared" si="99"/>
        <v>0</v>
      </c>
      <c r="R479" s="1">
        <f t="shared" si="100"/>
        <v>0</v>
      </c>
      <c r="S479" s="1">
        <f t="shared" si="101"/>
        <v>0</v>
      </c>
    </row>
    <row r="480" spans="2:19">
      <c r="B480" s="94"/>
      <c r="C480" s="186"/>
      <c r="D480" s="7"/>
      <c r="E480" s="7"/>
      <c r="F480" s="7"/>
      <c r="H480" s="1">
        <f t="shared" si="90"/>
        <v>0</v>
      </c>
      <c r="I480" s="1">
        <f t="shared" si="91"/>
        <v>0</v>
      </c>
      <c r="J480" s="1">
        <f t="shared" si="92"/>
        <v>0</v>
      </c>
      <c r="K480" s="1">
        <f t="shared" si="93"/>
        <v>0</v>
      </c>
      <c r="L480" s="1">
        <f t="shared" si="94"/>
        <v>0</v>
      </c>
      <c r="M480" s="1">
        <f t="shared" si="95"/>
        <v>0</v>
      </c>
      <c r="N480" s="1">
        <f t="shared" si="96"/>
        <v>0</v>
      </c>
      <c r="O480" s="1">
        <f t="shared" si="97"/>
        <v>0</v>
      </c>
      <c r="P480" s="1">
        <f t="shared" si="98"/>
        <v>0</v>
      </c>
      <c r="Q480" s="1">
        <f t="shared" si="99"/>
        <v>0</v>
      </c>
      <c r="R480" s="1">
        <f t="shared" si="100"/>
        <v>0</v>
      </c>
      <c r="S480" s="1">
        <f t="shared" si="101"/>
        <v>0</v>
      </c>
    </row>
    <row r="481" spans="2:19">
      <c r="B481" s="110" t="s">
        <v>123</v>
      </c>
      <c r="C481" s="119" t="s">
        <v>492</v>
      </c>
      <c r="D481" s="185" t="s">
        <v>8</v>
      </c>
      <c r="E481" s="208">
        <v>1</v>
      </c>
      <c r="F481" s="219"/>
      <c r="G481" s="184">
        <f>SUMPRODUCT(E482:E488,F482:F488)</f>
        <v>0</v>
      </c>
      <c r="H481" s="1">
        <f t="shared" si="90"/>
        <v>0</v>
      </c>
      <c r="I481" s="1">
        <f t="shared" si="91"/>
        <v>0</v>
      </c>
      <c r="J481" s="1">
        <f t="shared" si="92"/>
        <v>0</v>
      </c>
      <c r="K481" s="1">
        <f t="shared" si="93"/>
        <v>0</v>
      </c>
      <c r="L481" s="1">
        <f t="shared" si="94"/>
        <v>0</v>
      </c>
      <c r="M481" s="1">
        <f t="shared" si="95"/>
        <v>0</v>
      </c>
      <c r="N481" s="1">
        <f t="shared" si="96"/>
        <v>0</v>
      </c>
      <c r="O481" s="1">
        <f t="shared" si="97"/>
        <v>0</v>
      </c>
      <c r="P481" s="1">
        <f t="shared" si="98"/>
        <v>0</v>
      </c>
      <c r="Q481" s="1">
        <f t="shared" si="99"/>
        <v>0</v>
      </c>
      <c r="R481" s="1">
        <f t="shared" si="100"/>
        <v>0</v>
      </c>
      <c r="S481" s="1">
        <f t="shared" si="101"/>
        <v>0</v>
      </c>
    </row>
    <row r="482" spans="2:19">
      <c r="B482" s="179" t="s">
        <v>22</v>
      </c>
      <c r="C482" s="8" t="s">
        <v>688</v>
      </c>
      <c r="D482" s="226" t="s">
        <v>12</v>
      </c>
      <c r="E482" s="210">
        <v>19</v>
      </c>
      <c r="F482" s="30"/>
      <c r="H482" s="1">
        <f t="shared" si="90"/>
        <v>0</v>
      </c>
      <c r="I482" s="1">
        <f t="shared" si="91"/>
        <v>0</v>
      </c>
      <c r="J482" s="1">
        <f t="shared" si="92"/>
        <v>0</v>
      </c>
      <c r="K482" s="1">
        <f t="shared" si="93"/>
        <v>0</v>
      </c>
      <c r="L482" s="1">
        <f t="shared" si="94"/>
        <v>0</v>
      </c>
      <c r="M482" s="1">
        <f t="shared" si="95"/>
        <v>0</v>
      </c>
      <c r="N482" s="1">
        <f t="shared" si="96"/>
        <v>0</v>
      </c>
      <c r="O482" s="1">
        <f t="shared" si="97"/>
        <v>0</v>
      </c>
      <c r="P482" s="1">
        <f t="shared" si="98"/>
        <v>0</v>
      </c>
      <c r="Q482" s="1">
        <f t="shared" si="99"/>
        <v>0</v>
      </c>
      <c r="R482" s="1">
        <f t="shared" si="100"/>
        <v>0</v>
      </c>
      <c r="S482" s="1">
        <f t="shared" si="101"/>
        <v>0</v>
      </c>
    </row>
    <row r="483" spans="2:19">
      <c r="B483" s="179" t="s">
        <v>21</v>
      </c>
      <c r="C483" s="8" t="s">
        <v>704</v>
      </c>
      <c r="D483" s="226" t="s">
        <v>12</v>
      </c>
      <c r="E483" s="210">
        <v>1</v>
      </c>
      <c r="F483" s="30"/>
      <c r="H483" s="1">
        <f t="shared" si="90"/>
        <v>0</v>
      </c>
      <c r="I483" s="1">
        <f t="shared" si="91"/>
        <v>0</v>
      </c>
      <c r="J483" s="1">
        <f t="shared" si="92"/>
        <v>0</v>
      </c>
      <c r="K483" s="1">
        <f t="shared" si="93"/>
        <v>0</v>
      </c>
      <c r="L483" s="1">
        <f t="shared" si="94"/>
        <v>0</v>
      </c>
      <c r="M483" s="1">
        <f t="shared" si="95"/>
        <v>0</v>
      </c>
      <c r="N483" s="1">
        <f t="shared" si="96"/>
        <v>0</v>
      </c>
      <c r="O483" s="1">
        <f t="shared" si="97"/>
        <v>0</v>
      </c>
      <c r="P483" s="1">
        <f t="shared" si="98"/>
        <v>0</v>
      </c>
      <c r="Q483" s="1">
        <f t="shared" si="99"/>
        <v>0</v>
      </c>
      <c r="R483" s="1">
        <f t="shared" si="100"/>
        <v>0</v>
      </c>
      <c r="S483" s="1">
        <f t="shared" si="101"/>
        <v>0</v>
      </c>
    </row>
    <row r="484" spans="2:19">
      <c r="B484" s="179" t="s">
        <v>261</v>
      </c>
      <c r="C484" s="8" t="s">
        <v>689</v>
      </c>
      <c r="D484" s="226" t="s">
        <v>12</v>
      </c>
      <c r="E484" s="210">
        <v>11</v>
      </c>
      <c r="F484" s="30"/>
      <c r="H484" s="1">
        <f t="shared" si="90"/>
        <v>0</v>
      </c>
      <c r="I484" s="1">
        <f t="shared" si="91"/>
        <v>0</v>
      </c>
      <c r="J484" s="1">
        <f t="shared" si="92"/>
        <v>0</v>
      </c>
      <c r="K484" s="1">
        <f t="shared" si="93"/>
        <v>0</v>
      </c>
      <c r="L484" s="1">
        <f t="shared" si="94"/>
        <v>0</v>
      </c>
      <c r="M484" s="1">
        <f t="shared" si="95"/>
        <v>0</v>
      </c>
      <c r="N484" s="1">
        <f t="shared" si="96"/>
        <v>0</v>
      </c>
      <c r="O484" s="1">
        <f t="shared" si="97"/>
        <v>0</v>
      </c>
      <c r="P484" s="1">
        <f t="shared" si="98"/>
        <v>0</v>
      </c>
      <c r="Q484" s="1">
        <f t="shared" si="99"/>
        <v>0</v>
      </c>
      <c r="R484" s="1">
        <f t="shared" si="100"/>
        <v>0</v>
      </c>
      <c r="S484" s="1">
        <f t="shared" si="101"/>
        <v>0</v>
      </c>
    </row>
    <row r="485" spans="2:19">
      <c r="B485" s="179" t="s">
        <v>265</v>
      </c>
      <c r="C485" s="8" t="s">
        <v>691</v>
      </c>
      <c r="D485" s="226" t="s">
        <v>12</v>
      </c>
      <c r="E485" s="210">
        <v>1</v>
      </c>
      <c r="F485" s="30"/>
      <c r="H485" s="1">
        <f t="shared" si="90"/>
        <v>0</v>
      </c>
      <c r="I485" s="1">
        <f t="shared" si="91"/>
        <v>0</v>
      </c>
      <c r="J485" s="1">
        <f t="shared" si="92"/>
        <v>0</v>
      </c>
      <c r="K485" s="1">
        <f t="shared" si="93"/>
        <v>0</v>
      </c>
      <c r="L485" s="1">
        <f t="shared" si="94"/>
        <v>0</v>
      </c>
      <c r="M485" s="1">
        <f t="shared" si="95"/>
        <v>0</v>
      </c>
      <c r="N485" s="1">
        <f t="shared" si="96"/>
        <v>0</v>
      </c>
      <c r="O485" s="1">
        <f t="shared" si="97"/>
        <v>0</v>
      </c>
      <c r="P485" s="1">
        <f t="shared" si="98"/>
        <v>0</v>
      </c>
      <c r="Q485" s="1">
        <f t="shared" si="99"/>
        <v>0</v>
      </c>
      <c r="R485" s="1">
        <f t="shared" si="100"/>
        <v>0</v>
      </c>
      <c r="S485" s="1">
        <f t="shared" si="101"/>
        <v>0</v>
      </c>
    </row>
    <row r="486" spans="2:19">
      <c r="B486" s="179" t="s">
        <v>266</v>
      </c>
      <c r="C486" s="8" t="s">
        <v>692</v>
      </c>
      <c r="D486" s="226" t="s">
        <v>12</v>
      </c>
      <c r="E486" s="210">
        <v>8</v>
      </c>
      <c r="F486" s="30"/>
      <c r="H486" s="1">
        <f t="shared" si="90"/>
        <v>0</v>
      </c>
      <c r="I486" s="1">
        <f t="shared" si="91"/>
        <v>0</v>
      </c>
      <c r="J486" s="1">
        <f t="shared" si="92"/>
        <v>0</v>
      </c>
      <c r="K486" s="1">
        <f t="shared" si="93"/>
        <v>0</v>
      </c>
      <c r="L486" s="1">
        <f t="shared" si="94"/>
        <v>0</v>
      </c>
      <c r="M486" s="1">
        <f t="shared" si="95"/>
        <v>0</v>
      </c>
      <c r="N486" s="1">
        <f t="shared" si="96"/>
        <v>0</v>
      </c>
      <c r="O486" s="1">
        <f t="shared" si="97"/>
        <v>0</v>
      </c>
      <c r="P486" s="1">
        <f t="shared" si="98"/>
        <v>0</v>
      </c>
      <c r="Q486" s="1">
        <f t="shared" si="99"/>
        <v>0</v>
      </c>
      <c r="R486" s="1">
        <f t="shared" si="100"/>
        <v>0</v>
      </c>
      <c r="S486" s="1">
        <f t="shared" si="101"/>
        <v>0</v>
      </c>
    </row>
    <row r="487" spans="2:19">
      <c r="B487" s="179" t="s">
        <v>267</v>
      </c>
      <c r="C487" s="8" t="s">
        <v>697</v>
      </c>
      <c r="D487" s="226" t="s">
        <v>12</v>
      </c>
      <c r="E487" s="210">
        <v>4</v>
      </c>
      <c r="F487" s="30"/>
      <c r="H487" s="1">
        <f t="shared" si="90"/>
        <v>0</v>
      </c>
      <c r="I487" s="1">
        <f t="shared" si="91"/>
        <v>0</v>
      </c>
      <c r="J487" s="1">
        <f t="shared" si="92"/>
        <v>0</v>
      </c>
      <c r="K487" s="1">
        <f t="shared" si="93"/>
        <v>0</v>
      </c>
      <c r="L487" s="1">
        <f t="shared" si="94"/>
        <v>0</v>
      </c>
      <c r="M487" s="1">
        <f t="shared" si="95"/>
        <v>0</v>
      </c>
      <c r="N487" s="1">
        <f t="shared" si="96"/>
        <v>0</v>
      </c>
      <c r="O487" s="1">
        <f t="shared" si="97"/>
        <v>0</v>
      </c>
      <c r="P487" s="1">
        <f t="shared" si="98"/>
        <v>0</v>
      </c>
      <c r="Q487" s="1">
        <f t="shared" si="99"/>
        <v>0</v>
      </c>
      <c r="R487" s="1">
        <f t="shared" si="100"/>
        <v>0</v>
      </c>
      <c r="S487" s="1">
        <f t="shared" si="101"/>
        <v>0</v>
      </c>
    </row>
    <row r="488" spans="2:19">
      <c r="B488" s="179" t="s">
        <v>321</v>
      </c>
      <c r="C488" s="8" t="s">
        <v>698</v>
      </c>
      <c r="D488" s="226" t="s">
        <v>12</v>
      </c>
      <c r="E488" s="210">
        <v>5</v>
      </c>
      <c r="F488" s="30"/>
      <c r="H488" s="1">
        <f t="shared" si="90"/>
        <v>0</v>
      </c>
      <c r="I488" s="1">
        <f t="shared" si="91"/>
        <v>0</v>
      </c>
      <c r="J488" s="1">
        <f t="shared" si="92"/>
        <v>0</v>
      </c>
      <c r="K488" s="1">
        <f t="shared" si="93"/>
        <v>0</v>
      </c>
      <c r="L488" s="1">
        <f t="shared" si="94"/>
        <v>0</v>
      </c>
      <c r="M488" s="1">
        <f t="shared" si="95"/>
        <v>0</v>
      </c>
      <c r="N488" s="1">
        <f t="shared" si="96"/>
        <v>0</v>
      </c>
      <c r="O488" s="1">
        <f t="shared" si="97"/>
        <v>0</v>
      </c>
      <c r="P488" s="1">
        <f t="shared" si="98"/>
        <v>0</v>
      </c>
      <c r="Q488" s="1">
        <f t="shared" si="99"/>
        <v>0</v>
      </c>
      <c r="R488" s="1">
        <f t="shared" si="100"/>
        <v>0</v>
      </c>
      <c r="S488" s="1">
        <f t="shared" si="101"/>
        <v>0</v>
      </c>
    </row>
    <row r="489" spans="2:19">
      <c r="B489" s="94"/>
      <c r="C489" s="186"/>
      <c r="D489" s="7"/>
      <c r="E489" s="7"/>
      <c r="F489" s="7"/>
      <c r="H489" s="1">
        <f t="shared" si="90"/>
        <v>0</v>
      </c>
      <c r="I489" s="1">
        <f t="shared" si="91"/>
        <v>0</v>
      </c>
      <c r="J489" s="1">
        <f t="shared" si="92"/>
        <v>0</v>
      </c>
      <c r="K489" s="1">
        <f t="shared" si="93"/>
        <v>0</v>
      </c>
      <c r="L489" s="1">
        <f t="shared" si="94"/>
        <v>0</v>
      </c>
      <c r="M489" s="1">
        <f t="shared" si="95"/>
        <v>0</v>
      </c>
      <c r="N489" s="1">
        <f t="shared" si="96"/>
        <v>0</v>
      </c>
      <c r="O489" s="1">
        <f t="shared" si="97"/>
        <v>0</v>
      </c>
      <c r="P489" s="1">
        <f t="shared" si="98"/>
        <v>0</v>
      </c>
      <c r="Q489" s="1">
        <f t="shared" si="99"/>
        <v>0</v>
      </c>
      <c r="R489" s="1">
        <f t="shared" si="100"/>
        <v>0</v>
      </c>
      <c r="S489" s="1">
        <f t="shared" si="101"/>
        <v>0</v>
      </c>
    </row>
    <row r="490" spans="2:19">
      <c r="B490" s="110" t="s">
        <v>360</v>
      </c>
      <c r="C490" s="119" t="s">
        <v>493</v>
      </c>
      <c r="D490" s="185" t="s">
        <v>8</v>
      </c>
      <c r="E490" s="208">
        <v>1</v>
      </c>
      <c r="F490" s="219"/>
      <c r="G490" s="184">
        <f>SUMPRODUCT(E491:E498,F491:F498)</f>
        <v>0</v>
      </c>
      <c r="H490" s="1">
        <f t="shared" si="90"/>
        <v>0</v>
      </c>
      <c r="I490" s="1">
        <f t="shared" si="91"/>
        <v>0</v>
      </c>
      <c r="J490" s="1">
        <f t="shared" si="92"/>
        <v>0</v>
      </c>
      <c r="K490" s="1">
        <f t="shared" si="93"/>
        <v>0</v>
      </c>
      <c r="L490" s="1">
        <f t="shared" si="94"/>
        <v>0</v>
      </c>
      <c r="M490" s="1">
        <f t="shared" si="95"/>
        <v>0</v>
      </c>
      <c r="N490" s="1">
        <f t="shared" si="96"/>
        <v>0</v>
      </c>
      <c r="O490" s="1">
        <f t="shared" si="97"/>
        <v>0</v>
      </c>
      <c r="P490" s="1">
        <f t="shared" si="98"/>
        <v>0</v>
      </c>
      <c r="Q490" s="1">
        <f t="shared" si="99"/>
        <v>0</v>
      </c>
      <c r="R490" s="1">
        <f t="shared" si="100"/>
        <v>0</v>
      </c>
      <c r="S490" s="1">
        <f t="shared" si="101"/>
        <v>0</v>
      </c>
    </row>
    <row r="491" spans="2:19">
      <c r="B491" s="179" t="s">
        <v>22</v>
      </c>
      <c r="C491" s="8" t="s">
        <v>688</v>
      </c>
      <c r="D491" s="226" t="s">
        <v>12</v>
      </c>
      <c r="E491" s="210">
        <v>5</v>
      </c>
      <c r="F491" s="30"/>
      <c r="H491" s="1">
        <f t="shared" si="90"/>
        <v>0</v>
      </c>
      <c r="I491" s="1">
        <f t="shared" si="91"/>
        <v>0</v>
      </c>
      <c r="J491" s="1">
        <f t="shared" si="92"/>
        <v>0</v>
      </c>
      <c r="K491" s="1">
        <f t="shared" si="93"/>
        <v>0</v>
      </c>
      <c r="L491" s="1">
        <f t="shared" si="94"/>
        <v>0</v>
      </c>
      <c r="M491" s="1">
        <f t="shared" si="95"/>
        <v>0</v>
      </c>
      <c r="N491" s="1">
        <f t="shared" si="96"/>
        <v>0</v>
      </c>
      <c r="O491" s="1">
        <f t="shared" si="97"/>
        <v>0</v>
      </c>
      <c r="P491" s="1">
        <f t="shared" si="98"/>
        <v>0</v>
      </c>
      <c r="Q491" s="1">
        <f t="shared" si="99"/>
        <v>0</v>
      </c>
      <c r="R491" s="1">
        <f t="shared" si="100"/>
        <v>0</v>
      </c>
      <c r="S491" s="1">
        <f t="shared" si="101"/>
        <v>0</v>
      </c>
    </row>
    <row r="492" spans="2:19">
      <c r="B492" s="179" t="s">
        <v>21</v>
      </c>
      <c r="C492" s="8" t="s">
        <v>689</v>
      </c>
      <c r="D492" s="226" t="s">
        <v>12</v>
      </c>
      <c r="E492" s="210">
        <v>3</v>
      </c>
      <c r="F492" s="30"/>
      <c r="H492" s="1">
        <f t="shared" si="90"/>
        <v>0</v>
      </c>
      <c r="I492" s="1">
        <f t="shared" si="91"/>
        <v>0</v>
      </c>
      <c r="J492" s="1">
        <f t="shared" si="92"/>
        <v>0</v>
      </c>
      <c r="K492" s="1">
        <f t="shared" si="93"/>
        <v>0</v>
      </c>
      <c r="L492" s="1">
        <f t="shared" si="94"/>
        <v>0</v>
      </c>
      <c r="M492" s="1">
        <f t="shared" si="95"/>
        <v>0</v>
      </c>
      <c r="N492" s="1">
        <f t="shared" si="96"/>
        <v>0</v>
      </c>
      <c r="O492" s="1">
        <f t="shared" si="97"/>
        <v>0</v>
      </c>
      <c r="P492" s="1">
        <f t="shared" si="98"/>
        <v>0</v>
      </c>
      <c r="Q492" s="1">
        <f t="shared" si="99"/>
        <v>0</v>
      </c>
      <c r="R492" s="1">
        <f t="shared" si="100"/>
        <v>0</v>
      </c>
      <c r="S492" s="1">
        <f t="shared" si="101"/>
        <v>0</v>
      </c>
    </row>
    <row r="493" spans="2:19">
      <c r="B493" s="179" t="s">
        <v>261</v>
      </c>
      <c r="C493" s="8" t="s">
        <v>690</v>
      </c>
      <c r="D493" s="226" t="s">
        <v>12</v>
      </c>
      <c r="E493" s="210">
        <v>5</v>
      </c>
      <c r="F493" s="30"/>
      <c r="H493" s="1">
        <f t="shared" si="90"/>
        <v>0</v>
      </c>
      <c r="I493" s="1">
        <f t="shared" si="91"/>
        <v>0</v>
      </c>
      <c r="J493" s="1">
        <f t="shared" si="92"/>
        <v>0</v>
      </c>
      <c r="K493" s="1">
        <f t="shared" si="93"/>
        <v>0</v>
      </c>
      <c r="L493" s="1">
        <f t="shared" si="94"/>
        <v>0</v>
      </c>
      <c r="M493" s="1">
        <f t="shared" si="95"/>
        <v>0</v>
      </c>
      <c r="N493" s="1">
        <f t="shared" si="96"/>
        <v>0</v>
      </c>
      <c r="O493" s="1">
        <f t="shared" si="97"/>
        <v>0</v>
      </c>
      <c r="P493" s="1">
        <f t="shared" si="98"/>
        <v>0</v>
      </c>
      <c r="Q493" s="1">
        <f t="shared" si="99"/>
        <v>0</v>
      </c>
      <c r="R493" s="1">
        <f t="shared" si="100"/>
        <v>0</v>
      </c>
      <c r="S493" s="1">
        <f t="shared" si="101"/>
        <v>0</v>
      </c>
    </row>
    <row r="494" spans="2:19">
      <c r="B494" s="179" t="s">
        <v>265</v>
      </c>
      <c r="C494" s="8" t="s">
        <v>691</v>
      </c>
      <c r="D494" s="226" t="s">
        <v>12</v>
      </c>
      <c r="E494" s="210">
        <v>1</v>
      </c>
      <c r="F494" s="30"/>
      <c r="H494" s="1">
        <f t="shared" si="90"/>
        <v>0</v>
      </c>
      <c r="I494" s="1">
        <f t="shared" si="91"/>
        <v>0</v>
      </c>
      <c r="J494" s="1">
        <f t="shared" si="92"/>
        <v>0</v>
      </c>
      <c r="K494" s="1">
        <f t="shared" si="93"/>
        <v>0</v>
      </c>
      <c r="L494" s="1">
        <f t="shared" si="94"/>
        <v>0</v>
      </c>
      <c r="M494" s="1">
        <f t="shared" si="95"/>
        <v>0</v>
      </c>
      <c r="N494" s="1">
        <f t="shared" si="96"/>
        <v>0</v>
      </c>
      <c r="O494" s="1">
        <f t="shared" si="97"/>
        <v>0</v>
      </c>
      <c r="P494" s="1">
        <f t="shared" si="98"/>
        <v>0</v>
      </c>
      <c r="Q494" s="1">
        <f t="shared" si="99"/>
        <v>0</v>
      </c>
      <c r="R494" s="1">
        <f t="shared" si="100"/>
        <v>0</v>
      </c>
      <c r="S494" s="1">
        <f t="shared" si="101"/>
        <v>0</v>
      </c>
    </row>
    <row r="495" spans="2:19">
      <c r="B495" s="179" t="s">
        <v>266</v>
      </c>
      <c r="C495" s="8" t="s">
        <v>692</v>
      </c>
      <c r="D495" s="226" t="s">
        <v>12</v>
      </c>
      <c r="E495" s="210">
        <v>7</v>
      </c>
      <c r="F495" s="30"/>
      <c r="H495" s="1">
        <f t="shared" si="90"/>
        <v>0</v>
      </c>
      <c r="I495" s="1">
        <f t="shared" si="91"/>
        <v>0</v>
      </c>
      <c r="J495" s="1">
        <f t="shared" si="92"/>
        <v>0</v>
      </c>
      <c r="K495" s="1">
        <f t="shared" si="93"/>
        <v>0</v>
      </c>
      <c r="L495" s="1">
        <f t="shared" si="94"/>
        <v>0</v>
      </c>
      <c r="M495" s="1">
        <f t="shared" si="95"/>
        <v>0</v>
      </c>
      <c r="N495" s="1">
        <f t="shared" si="96"/>
        <v>0</v>
      </c>
      <c r="O495" s="1">
        <f t="shared" si="97"/>
        <v>0</v>
      </c>
      <c r="P495" s="1">
        <f t="shared" si="98"/>
        <v>0</v>
      </c>
      <c r="Q495" s="1">
        <f t="shared" si="99"/>
        <v>0</v>
      </c>
      <c r="R495" s="1">
        <f t="shared" si="100"/>
        <v>0</v>
      </c>
      <c r="S495" s="1">
        <f t="shared" si="101"/>
        <v>0</v>
      </c>
    </row>
    <row r="496" spans="2:19">
      <c r="B496" s="179" t="s">
        <v>267</v>
      </c>
      <c r="C496" s="8" t="s">
        <v>698</v>
      </c>
      <c r="D496" s="226" t="s">
        <v>12</v>
      </c>
      <c r="E496" s="210">
        <v>1</v>
      </c>
      <c r="F496" s="30"/>
      <c r="H496" s="1">
        <f t="shared" si="90"/>
        <v>0</v>
      </c>
      <c r="I496" s="1">
        <f t="shared" si="91"/>
        <v>0</v>
      </c>
      <c r="J496" s="1">
        <f t="shared" si="92"/>
        <v>0</v>
      </c>
      <c r="K496" s="1">
        <f t="shared" si="93"/>
        <v>0</v>
      </c>
      <c r="L496" s="1">
        <f t="shared" si="94"/>
        <v>0</v>
      </c>
      <c r="M496" s="1">
        <f t="shared" si="95"/>
        <v>0</v>
      </c>
      <c r="N496" s="1">
        <f t="shared" si="96"/>
        <v>0</v>
      </c>
      <c r="O496" s="1">
        <f t="shared" si="97"/>
        <v>0</v>
      </c>
      <c r="P496" s="1">
        <f t="shared" si="98"/>
        <v>0</v>
      </c>
      <c r="Q496" s="1">
        <f t="shared" si="99"/>
        <v>0</v>
      </c>
      <c r="R496" s="1">
        <f t="shared" si="100"/>
        <v>0</v>
      </c>
      <c r="S496" s="1">
        <f t="shared" si="101"/>
        <v>0</v>
      </c>
    </row>
    <row r="497" spans="2:19">
      <c r="B497" s="179" t="s">
        <v>321</v>
      </c>
      <c r="C497" s="8" t="s">
        <v>702</v>
      </c>
      <c r="D497" s="226" t="s">
        <v>12</v>
      </c>
      <c r="E497" s="210">
        <v>1</v>
      </c>
      <c r="F497" s="30"/>
      <c r="G497" s="233"/>
      <c r="H497" s="1">
        <f t="shared" si="90"/>
        <v>0</v>
      </c>
      <c r="I497" s="1">
        <f t="shared" si="91"/>
        <v>0</v>
      </c>
      <c r="J497" s="1">
        <f t="shared" si="92"/>
        <v>0</v>
      </c>
      <c r="K497" s="1">
        <f t="shared" si="93"/>
        <v>0</v>
      </c>
      <c r="L497" s="1">
        <f t="shared" si="94"/>
        <v>0</v>
      </c>
      <c r="M497" s="1">
        <f t="shared" si="95"/>
        <v>0</v>
      </c>
      <c r="N497" s="1">
        <f t="shared" si="96"/>
        <v>0</v>
      </c>
      <c r="O497" s="1">
        <f t="shared" si="97"/>
        <v>0</v>
      </c>
      <c r="P497" s="1">
        <f t="shared" si="98"/>
        <v>0</v>
      </c>
      <c r="Q497" s="1">
        <f t="shared" si="99"/>
        <v>0</v>
      </c>
      <c r="R497" s="1">
        <f t="shared" si="100"/>
        <v>0</v>
      </c>
      <c r="S497" s="1">
        <f t="shared" si="101"/>
        <v>0</v>
      </c>
    </row>
    <row r="498" spans="2:19">
      <c r="B498" s="179" t="s">
        <v>322</v>
      </c>
      <c r="C498" s="8" t="s">
        <v>703</v>
      </c>
      <c r="D498" s="226" t="s">
        <v>12</v>
      </c>
      <c r="E498" s="210">
        <v>1</v>
      </c>
      <c r="F498" s="30"/>
      <c r="G498" s="233"/>
      <c r="H498" s="1">
        <f t="shared" si="90"/>
        <v>0</v>
      </c>
      <c r="I498" s="1">
        <f t="shared" si="91"/>
        <v>0</v>
      </c>
      <c r="J498" s="1">
        <f t="shared" si="92"/>
        <v>0</v>
      </c>
      <c r="K498" s="1">
        <f t="shared" si="93"/>
        <v>0</v>
      </c>
      <c r="L498" s="1">
        <f t="shared" si="94"/>
        <v>0</v>
      </c>
      <c r="M498" s="1">
        <f t="shared" si="95"/>
        <v>0</v>
      </c>
      <c r="N498" s="1">
        <f t="shared" si="96"/>
        <v>0</v>
      </c>
      <c r="O498" s="1">
        <f t="shared" si="97"/>
        <v>0</v>
      </c>
      <c r="P498" s="1">
        <f t="shared" si="98"/>
        <v>0</v>
      </c>
      <c r="Q498" s="1">
        <f t="shared" si="99"/>
        <v>0</v>
      </c>
      <c r="R498" s="1">
        <f t="shared" si="100"/>
        <v>0</v>
      </c>
      <c r="S498" s="1">
        <f t="shared" si="101"/>
        <v>0</v>
      </c>
    </row>
    <row r="499" spans="2:19">
      <c r="B499" s="94"/>
      <c r="C499" s="186"/>
      <c r="D499" s="7"/>
      <c r="E499" s="7"/>
      <c r="F499" s="7"/>
      <c r="H499" s="1">
        <f t="shared" si="90"/>
        <v>0</v>
      </c>
      <c r="I499" s="1">
        <f t="shared" si="91"/>
        <v>0</v>
      </c>
      <c r="J499" s="1">
        <f t="shared" si="92"/>
        <v>0</v>
      </c>
      <c r="K499" s="1">
        <f t="shared" si="93"/>
        <v>0</v>
      </c>
      <c r="L499" s="1">
        <f t="shared" si="94"/>
        <v>0</v>
      </c>
      <c r="M499" s="1">
        <f t="shared" si="95"/>
        <v>0</v>
      </c>
      <c r="N499" s="1">
        <f t="shared" si="96"/>
        <v>0</v>
      </c>
      <c r="O499" s="1">
        <f t="shared" si="97"/>
        <v>0</v>
      </c>
      <c r="P499" s="1">
        <f t="shared" si="98"/>
        <v>0</v>
      </c>
      <c r="Q499" s="1">
        <f t="shared" si="99"/>
        <v>0</v>
      </c>
      <c r="R499" s="1">
        <f t="shared" si="100"/>
        <v>0</v>
      </c>
      <c r="S499" s="1">
        <f t="shared" si="101"/>
        <v>0</v>
      </c>
    </row>
    <row r="500" spans="2:19">
      <c r="B500" s="110" t="s">
        <v>361</v>
      </c>
      <c r="C500" s="119" t="s">
        <v>495</v>
      </c>
      <c r="D500" s="185" t="s">
        <v>8</v>
      </c>
      <c r="E500" s="208">
        <v>1</v>
      </c>
      <c r="F500" s="219"/>
      <c r="G500" s="184">
        <f>SUMPRODUCT(E501:E509,F501:F509)</f>
        <v>0</v>
      </c>
      <c r="H500" s="1">
        <f t="shared" si="90"/>
        <v>0</v>
      </c>
      <c r="I500" s="1">
        <f t="shared" si="91"/>
        <v>0</v>
      </c>
      <c r="J500" s="1">
        <f t="shared" si="92"/>
        <v>0</v>
      </c>
      <c r="K500" s="1">
        <f t="shared" si="93"/>
        <v>0</v>
      </c>
      <c r="L500" s="1">
        <f t="shared" si="94"/>
        <v>0</v>
      </c>
      <c r="M500" s="1">
        <f t="shared" si="95"/>
        <v>0</v>
      </c>
      <c r="N500" s="1">
        <f t="shared" si="96"/>
        <v>0</v>
      </c>
      <c r="O500" s="1">
        <f t="shared" si="97"/>
        <v>0</v>
      </c>
      <c r="P500" s="1">
        <f t="shared" si="98"/>
        <v>0</v>
      </c>
      <c r="Q500" s="1">
        <f t="shared" si="99"/>
        <v>0</v>
      </c>
      <c r="R500" s="1">
        <f t="shared" si="100"/>
        <v>0</v>
      </c>
      <c r="S500" s="1">
        <f t="shared" si="101"/>
        <v>0</v>
      </c>
    </row>
    <row r="501" spans="2:19">
      <c r="B501" s="179" t="s">
        <v>22</v>
      </c>
      <c r="C501" s="8" t="s">
        <v>688</v>
      </c>
      <c r="D501" s="226" t="s">
        <v>12</v>
      </c>
      <c r="E501" s="210">
        <v>14</v>
      </c>
      <c r="F501" s="30"/>
      <c r="H501" s="1">
        <f t="shared" si="90"/>
        <v>0</v>
      </c>
      <c r="I501" s="1">
        <f t="shared" si="91"/>
        <v>0</v>
      </c>
      <c r="J501" s="1">
        <f t="shared" si="92"/>
        <v>0</v>
      </c>
      <c r="K501" s="1">
        <f t="shared" si="93"/>
        <v>0</v>
      </c>
      <c r="L501" s="1">
        <f t="shared" si="94"/>
        <v>0</v>
      </c>
      <c r="M501" s="1">
        <f t="shared" si="95"/>
        <v>0</v>
      </c>
      <c r="N501" s="1">
        <f t="shared" si="96"/>
        <v>0</v>
      </c>
      <c r="O501" s="1">
        <f t="shared" si="97"/>
        <v>0</v>
      </c>
      <c r="P501" s="1">
        <f t="shared" si="98"/>
        <v>0</v>
      </c>
      <c r="Q501" s="1">
        <f t="shared" si="99"/>
        <v>0</v>
      </c>
      <c r="R501" s="1">
        <f t="shared" si="100"/>
        <v>0</v>
      </c>
      <c r="S501" s="1">
        <f t="shared" si="101"/>
        <v>0</v>
      </c>
    </row>
    <row r="502" spans="2:19">
      <c r="B502" s="179" t="s">
        <v>21</v>
      </c>
      <c r="C502" s="8" t="s">
        <v>704</v>
      </c>
      <c r="D502" s="226" t="s">
        <v>12</v>
      </c>
      <c r="E502" s="210">
        <v>1</v>
      </c>
      <c r="F502" s="30"/>
      <c r="H502" s="1">
        <f t="shared" si="90"/>
        <v>0</v>
      </c>
      <c r="I502" s="1">
        <f t="shared" si="91"/>
        <v>0</v>
      </c>
      <c r="J502" s="1">
        <f t="shared" si="92"/>
        <v>0</v>
      </c>
      <c r="K502" s="1">
        <f t="shared" si="93"/>
        <v>0</v>
      </c>
      <c r="L502" s="1">
        <f t="shared" si="94"/>
        <v>0</v>
      </c>
      <c r="M502" s="1">
        <f t="shared" si="95"/>
        <v>0</v>
      </c>
      <c r="N502" s="1">
        <f t="shared" si="96"/>
        <v>0</v>
      </c>
      <c r="O502" s="1">
        <f t="shared" si="97"/>
        <v>0</v>
      </c>
      <c r="P502" s="1">
        <f t="shared" si="98"/>
        <v>0</v>
      </c>
      <c r="Q502" s="1">
        <f t="shared" si="99"/>
        <v>0</v>
      </c>
      <c r="R502" s="1">
        <f t="shared" si="100"/>
        <v>0</v>
      </c>
      <c r="S502" s="1">
        <f t="shared" si="101"/>
        <v>0</v>
      </c>
    </row>
    <row r="503" spans="2:19">
      <c r="B503" s="179" t="s">
        <v>261</v>
      </c>
      <c r="C503" s="8" t="s">
        <v>689</v>
      </c>
      <c r="D503" s="226" t="s">
        <v>12</v>
      </c>
      <c r="E503" s="210">
        <v>6</v>
      </c>
      <c r="F503" s="30"/>
      <c r="H503" s="1">
        <f t="shared" si="90"/>
        <v>0</v>
      </c>
      <c r="I503" s="1">
        <f t="shared" si="91"/>
        <v>0</v>
      </c>
      <c r="J503" s="1">
        <f t="shared" si="92"/>
        <v>0</v>
      </c>
      <c r="K503" s="1">
        <f t="shared" si="93"/>
        <v>0</v>
      </c>
      <c r="L503" s="1">
        <f t="shared" si="94"/>
        <v>0</v>
      </c>
      <c r="M503" s="1">
        <f t="shared" si="95"/>
        <v>0</v>
      </c>
      <c r="N503" s="1">
        <f t="shared" si="96"/>
        <v>0</v>
      </c>
      <c r="O503" s="1">
        <f t="shared" si="97"/>
        <v>0</v>
      </c>
      <c r="P503" s="1">
        <f t="shared" si="98"/>
        <v>0</v>
      </c>
      <c r="Q503" s="1">
        <f t="shared" si="99"/>
        <v>0</v>
      </c>
      <c r="R503" s="1">
        <f t="shared" si="100"/>
        <v>0</v>
      </c>
      <c r="S503" s="1">
        <f t="shared" si="101"/>
        <v>0</v>
      </c>
    </row>
    <row r="504" spans="2:19">
      <c r="B504" s="179" t="s">
        <v>265</v>
      </c>
      <c r="C504" s="8" t="s">
        <v>691</v>
      </c>
      <c r="D504" s="226" t="s">
        <v>12</v>
      </c>
      <c r="E504" s="210">
        <v>2</v>
      </c>
      <c r="F504" s="30"/>
      <c r="H504" s="1">
        <f t="shared" ref="H504:H539" si="102">IF(ISNUMBER(SEARCH($H$2,$C504)),$G504,0)</f>
        <v>0</v>
      </c>
      <c r="I504" s="1">
        <f t="shared" ref="I504:I539" si="103">IF(ISNUMBER(SEARCH($I$2,$C504)),$G504,0)</f>
        <v>0</v>
      </c>
      <c r="J504" s="1">
        <f t="shared" ref="J504:J539" si="104">IF(ISNUMBER(SEARCH($J$2,$C504)),$G504,0)</f>
        <v>0</v>
      </c>
      <c r="K504" s="1">
        <f t="shared" ref="K504:K539" si="105">IF(ISNUMBER(SEARCH($K$2,$C504)),$G504,0)</f>
        <v>0</v>
      </c>
      <c r="L504" s="1">
        <f t="shared" ref="L504:L539" si="106">IF(ISNUMBER(SEARCH($L$2,$C504)),$G504,0)</f>
        <v>0</v>
      </c>
      <c r="M504" s="1">
        <f t="shared" ref="M504:M539" si="107">IF(ISNUMBER(SEARCH($M$2,$C504)),$G504,0)</f>
        <v>0</v>
      </c>
      <c r="N504" s="1">
        <f t="shared" ref="N504:N539" si="108">IF(ISNUMBER(SEARCH($N$2,$C504)),$G504,0)</f>
        <v>0</v>
      </c>
      <c r="O504" s="1">
        <f t="shared" ref="O504:O539" si="109">IF(ISNUMBER(SEARCH($O$2,$C504)),$G504,0)</f>
        <v>0</v>
      </c>
      <c r="P504" s="1">
        <f t="shared" ref="P504:P539" si="110">IF(ISNUMBER(SEARCH($P$2,$C504)),$G504,0)</f>
        <v>0</v>
      </c>
      <c r="Q504" s="1">
        <f t="shared" ref="Q504:Q539" si="111">IF(ISNUMBER(SEARCH($Q$2,$C504)),$G504,0)</f>
        <v>0</v>
      </c>
      <c r="R504" s="1">
        <f t="shared" ref="R504:R539" si="112">IF(ISNUMBER(SEARCH($R$2,$C504)),$G504,0)</f>
        <v>0</v>
      </c>
      <c r="S504" s="1">
        <f t="shared" ref="S504:S539" si="113">IF(ISNUMBER(SEARCH($S$2,$C504)),$G504,0)</f>
        <v>0</v>
      </c>
    </row>
    <row r="505" spans="2:19">
      <c r="B505" s="179" t="s">
        <v>266</v>
      </c>
      <c r="C505" s="8" t="s">
        <v>696</v>
      </c>
      <c r="D505" s="226" t="s">
        <v>12</v>
      </c>
      <c r="E505" s="210">
        <v>1</v>
      </c>
      <c r="F505" s="30"/>
      <c r="H505" s="1">
        <f t="shared" si="102"/>
        <v>0</v>
      </c>
      <c r="I505" s="1">
        <f t="shared" si="103"/>
        <v>0</v>
      </c>
      <c r="J505" s="1">
        <f t="shared" si="104"/>
        <v>0</v>
      </c>
      <c r="K505" s="1">
        <f t="shared" si="105"/>
        <v>0</v>
      </c>
      <c r="L505" s="1">
        <f t="shared" si="106"/>
        <v>0</v>
      </c>
      <c r="M505" s="1">
        <f t="shared" si="107"/>
        <v>0</v>
      </c>
      <c r="N505" s="1">
        <f t="shared" si="108"/>
        <v>0</v>
      </c>
      <c r="O505" s="1">
        <f t="shared" si="109"/>
        <v>0</v>
      </c>
      <c r="P505" s="1">
        <f t="shared" si="110"/>
        <v>0</v>
      </c>
      <c r="Q505" s="1">
        <f t="shared" si="111"/>
        <v>0</v>
      </c>
      <c r="R505" s="1">
        <f t="shared" si="112"/>
        <v>0</v>
      </c>
      <c r="S505" s="1">
        <f t="shared" si="113"/>
        <v>0</v>
      </c>
    </row>
    <row r="506" spans="2:19">
      <c r="B506" s="179" t="s">
        <v>267</v>
      </c>
      <c r="C506" s="8" t="s">
        <v>692</v>
      </c>
      <c r="D506" s="226" t="s">
        <v>12</v>
      </c>
      <c r="E506" s="210">
        <v>6</v>
      </c>
      <c r="F506" s="30"/>
      <c r="H506" s="1">
        <f t="shared" si="102"/>
        <v>0</v>
      </c>
      <c r="I506" s="1">
        <f t="shared" si="103"/>
        <v>0</v>
      </c>
      <c r="J506" s="1">
        <f t="shared" si="104"/>
        <v>0</v>
      </c>
      <c r="K506" s="1">
        <f t="shared" si="105"/>
        <v>0</v>
      </c>
      <c r="L506" s="1">
        <f t="shared" si="106"/>
        <v>0</v>
      </c>
      <c r="M506" s="1">
        <f t="shared" si="107"/>
        <v>0</v>
      </c>
      <c r="N506" s="1">
        <f t="shared" si="108"/>
        <v>0</v>
      </c>
      <c r="O506" s="1">
        <f t="shared" si="109"/>
        <v>0</v>
      </c>
      <c r="P506" s="1">
        <f t="shared" si="110"/>
        <v>0</v>
      </c>
      <c r="Q506" s="1">
        <f t="shared" si="111"/>
        <v>0</v>
      </c>
      <c r="R506" s="1">
        <f t="shared" si="112"/>
        <v>0</v>
      </c>
      <c r="S506" s="1">
        <f t="shared" si="113"/>
        <v>0</v>
      </c>
    </row>
    <row r="507" spans="2:19">
      <c r="B507" s="179" t="s">
        <v>321</v>
      </c>
      <c r="C507" s="8" t="s">
        <v>697</v>
      </c>
      <c r="D507" s="226" t="s">
        <v>12</v>
      </c>
      <c r="E507" s="210">
        <v>3</v>
      </c>
      <c r="F507" s="30"/>
      <c r="H507" s="1">
        <f t="shared" si="102"/>
        <v>0</v>
      </c>
      <c r="I507" s="1">
        <f t="shared" si="103"/>
        <v>0</v>
      </c>
      <c r="J507" s="1">
        <f t="shared" si="104"/>
        <v>0</v>
      </c>
      <c r="K507" s="1">
        <f t="shared" si="105"/>
        <v>0</v>
      </c>
      <c r="L507" s="1">
        <f t="shared" si="106"/>
        <v>0</v>
      </c>
      <c r="M507" s="1">
        <f t="shared" si="107"/>
        <v>0</v>
      </c>
      <c r="N507" s="1">
        <f t="shared" si="108"/>
        <v>0</v>
      </c>
      <c r="O507" s="1">
        <f t="shared" si="109"/>
        <v>0</v>
      </c>
      <c r="P507" s="1">
        <f t="shared" si="110"/>
        <v>0</v>
      </c>
      <c r="Q507" s="1">
        <f t="shared" si="111"/>
        <v>0</v>
      </c>
      <c r="R507" s="1">
        <f t="shared" si="112"/>
        <v>0</v>
      </c>
      <c r="S507" s="1">
        <f t="shared" si="113"/>
        <v>0</v>
      </c>
    </row>
    <row r="508" spans="2:19">
      <c r="B508" s="179" t="s">
        <v>322</v>
      </c>
      <c r="C508" s="8" t="s">
        <v>698</v>
      </c>
      <c r="D508" s="226" t="s">
        <v>12</v>
      </c>
      <c r="E508" s="210">
        <v>4</v>
      </c>
      <c r="F508" s="30"/>
      <c r="H508" s="1">
        <f t="shared" si="102"/>
        <v>0</v>
      </c>
      <c r="I508" s="1">
        <f t="shared" si="103"/>
        <v>0</v>
      </c>
      <c r="J508" s="1">
        <f t="shared" si="104"/>
        <v>0</v>
      </c>
      <c r="K508" s="1">
        <f t="shared" si="105"/>
        <v>0</v>
      </c>
      <c r="L508" s="1">
        <f t="shared" si="106"/>
        <v>0</v>
      </c>
      <c r="M508" s="1">
        <f t="shared" si="107"/>
        <v>0</v>
      </c>
      <c r="N508" s="1">
        <f t="shared" si="108"/>
        <v>0</v>
      </c>
      <c r="O508" s="1">
        <f t="shared" si="109"/>
        <v>0</v>
      </c>
      <c r="P508" s="1">
        <f t="shared" si="110"/>
        <v>0</v>
      </c>
      <c r="Q508" s="1">
        <f t="shared" si="111"/>
        <v>0</v>
      </c>
      <c r="R508" s="1">
        <f t="shared" si="112"/>
        <v>0</v>
      </c>
      <c r="S508" s="1">
        <f t="shared" si="113"/>
        <v>0</v>
      </c>
    </row>
    <row r="509" spans="2:19">
      <c r="B509" s="179" t="s">
        <v>323</v>
      </c>
      <c r="C509" s="8" t="s">
        <v>705</v>
      </c>
      <c r="D509" s="226" t="s">
        <v>12</v>
      </c>
      <c r="E509" s="210">
        <v>1</v>
      </c>
      <c r="F509" s="30"/>
      <c r="H509" s="1">
        <f t="shared" si="102"/>
        <v>0</v>
      </c>
      <c r="I509" s="1">
        <f t="shared" si="103"/>
        <v>0</v>
      </c>
      <c r="J509" s="1">
        <f t="shared" si="104"/>
        <v>0</v>
      </c>
      <c r="K509" s="1">
        <f t="shared" si="105"/>
        <v>0</v>
      </c>
      <c r="L509" s="1">
        <f t="shared" si="106"/>
        <v>0</v>
      </c>
      <c r="M509" s="1">
        <f t="shared" si="107"/>
        <v>0</v>
      </c>
      <c r="N509" s="1">
        <f t="shared" si="108"/>
        <v>0</v>
      </c>
      <c r="O509" s="1">
        <f t="shared" si="109"/>
        <v>0</v>
      </c>
      <c r="P509" s="1">
        <f t="shared" si="110"/>
        <v>0</v>
      </c>
      <c r="Q509" s="1">
        <f t="shared" si="111"/>
        <v>0</v>
      </c>
      <c r="R509" s="1">
        <f t="shared" si="112"/>
        <v>0</v>
      </c>
      <c r="S509" s="1">
        <f t="shared" si="113"/>
        <v>0</v>
      </c>
    </row>
    <row r="510" spans="2:19">
      <c r="B510" s="94"/>
      <c r="C510" s="186"/>
      <c r="D510" s="7"/>
      <c r="E510" s="7"/>
      <c r="F510" s="7"/>
      <c r="H510" s="1">
        <f t="shared" si="102"/>
        <v>0</v>
      </c>
      <c r="I510" s="1">
        <f t="shared" si="103"/>
        <v>0</v>
      </c>
      <c r="J510" s="1">
        <f t="shared" si="104"/>
        <v>0</v>
      </c>
      <c r="K510" s="1">
        <f t="shared" si="105"/>
        <v>0</v>
      </c>
      <c r="L510" s="1">
        <f t="shared" si="106"/>
        <v>0</v>
      </c>
      <c r="M510" s="1">
        <f t="shared" si="107"/>
        <v>0</v>
      </c>
      <c r="N510" s="1">
        <f t="shared" si="108"/>
        <v>0</v>
      </c>
      <c r="O510" s="1">
        <f t="shared" si="109"/>
        <v>0</v>
      </c>
      <c r="P510" s="1">
        <f t="shared" si="110"/>
        <v>0</v>
      </c>
      <c r="Q510" s="1">
        <f t="shared" si="111"/>
        <v>0</v>
      </c>
      <c r="R510" s="1">
        <f t="shared" si="112"/>
        <v>0</v>
      </c>
      <c r="S510" s="1">
        <f t="shared" si="113"/>
        <v>0</v>
      </c>
    </row>
    <row r="511" spans="2:19">
      <c r="B511" s="110" t="s">
        <v>365</v>
      </c>
      <c r="C511" s="119" t="s">
        <v>496</v>
      </c>
      <c r="D511" s="185" t="s">
        <v>8</v>
      </c>
      <c r="E511" s="208">
        <v>1</v>
      </c>
      <c r="F511" s="219"/>
      <c r="G511" s="184">
        <f>SUMPRODUCT(E512:E520,F512:F520)</f>
        <v>0</v>
      </c>
      <c r="H511" s="1">
        <f t="shared" si="102"/>
        <v>0</v>
      </c>
      <c r="I511" s="1">
        <f t="shared" si="103"/>
        <v>0</v>
      </c>
      <c r="J511" s="1">
        <f t="shared" si="104"/>
        <v>0</v>
      </c>
      <c r="K511" s="1">
        <f t="shared" si="105"/>
        <v>0</v>
      </c>
      <c r="L511" s="1">
        <f t="shared" si="106"/>
        <v>0</v>
      </c>
      <c r="M511" s="1">
        <f t="shared" si="107"/>
        <v>0</v>
      </c>
      <c r="N511" s="1">
        <f t="shared" si="108"/>
        <v>0</v>
      </c>
      <c r="O511" s="1">
        <f t="shared" si="109"/>
        <v>0</v>
      </c>
      <c r="P511" s="1">
        <f t="shared" si="110"/>
        <v>0</v>
      </c>
      <c r="Q511" s="1">
        <f t="shared" si="111"/>
        <v>0</v>
      </c>
      <c r="R511" s="1">
        <f t="shared" si="112"/>
        <v>0</v>
      </c>
      <c r="S511" s="1">
        <f t="shared" si="113"/>
        <v>0</v>
      </c>
    </row>
    <row r="512" spans="2:19">
      <c r="B512" s="179" t="s">
        <v>22</v>
      </c>
      <c r="C512" s="8" t="s">
        <v>688</v>
      </c>
      <c r="D512" s="226" t="s">
        <v>12</v>
      </c>
      <c r="E512" s="210">
        <v>10</v>
      </c>
      <c r="F512" s="30"/>
      <c r="H512" s="1">
        <f t="shared" si="102"/>
        <v>0</v>
      </c>
      <c r="I512" s="1">
        <f t="shared" si="103"/>
        <v>0</v>
      </c>
      <c r="J512" s="1">
        <f t="shared" si="104"/>
        <v>0</v>
      </c>
      <c r="K512" s="1">
        <f t="shared" si="105"/>
        <v>0</v>
      </c>
      <c r="L512" s="1">
        <f t="shared" si="106"/>
        <v>0</v>
      </c>
      <c r="M512" s="1">
        <f t="shared" si="107"/>
        <v>0</v>
      </c>
      <c r="N512" s="1">
        <f t="shared" si="108"/>
        <v>0</v>
      </c>
      <c r="O512" s="1">
        <f t="shared" si="109"/>
        <v>0</v>
      </c>
      <c r="P512" s="1">
        <f t="shared" si="110"/>
        <v>0</v>
      </c>
      <c r="Q512" s="1">
        <f t="shared" si="111"/>
        <v>0</v>
      </c>
      <c r="R512" s="1">
        <f t="shared" si="112"/>
        <v>0</v>
      </c>
      <c r="S512" s="1">
        <f t="shared" si="113"/>
        <v>0</v>
      </c>
    </row>
    <row r="513" spans="2:19">
      <c r="B513" s="179" t="s">
        <v>21</v>
      </c>
      <c r="C513" s="8" t="s">
        <v>689</v>
      </c>
      <c r="D513" s="226" t="s">
        <v>12</v>
      </c>
      <c r="E513" s="210">
        <v>10</v>
      </c>
      <c r="F513" s="30"/>
      <c r="H513" s="1">
        <f t="shared" si="102"/>
        <v>0</v>
      </c>
      <c r="I513" s="1">
        <f t="shared" si="103"/>
        <v>0</v>
      </c>
      <c r="J513" s="1">
        <f t="shared" si="104"/>
        <v>0</v>
      </c>
      <c r="K513" s="1">
        <f t="shared" si="105"/>
        <v>0</v>
      </c>
      <c r="L513" s="1">
        <f t="shared" si="106"/>
        <v>0</v>
      </c>
      <c r="M513" s="1">
        <f t="shared" si="107"/>
        <v>0</v>
      </c>
      <c r="N513" s="1">
        <f t="shared" si="108"/>
        <v>0</v>
      </c>
      <c r="O513" s="1">
        <f t="shared" si="109"/>
        <v>0</v>
      </c>
      <c r="P513" s="1">
        <f t="shared" si="110"/>
        <v>0</v>
      </c>
      <c r="Q513" s="1">
        <f t="shared" si="111"/>
        <v>0</v>
      </c>
      <c r="R513" s="1">
        <f t="shared" si="112"/>
        <v>0</v>
      </c>
      <c r="S513" s="1">
        <f t="shared" si="113"/>
        <v>0</v>
      </c>
    </row>
    <row r="514" spans="2:19">
      <c r="B514" s="179" t="s">
        <v>261</v>
      </c>
      <c r="C514" s="8" t="s">
        <v>691</v>
      </c>
      <c r="D514" s="226" t="s">
        <v>12</v>
      </c>
      <c r="E514" s="210">
        <v>1</v>
      </c>
      <c r="F514" s="30"/>
      <c r="H514" s="1">
        <f t="shared" si="102"/>
        <v>0</v>
      </c>
      <c r="I514" s="1">
        <f t="shared" si="103"/>
        <v>0</v>
      </c>
      <c r="J514" s="1">
        <f t="shared" si="104"/>
        <v>0</v>
      </c>
      <c r="K514" s="1">
        <f t="shared" si="105"/>
        <v>0</v>
      </c>
      <c r="L514" s="1">
        <f t="shared" si="106"/>
        <v>0</v>
      </c>
      <c r="M514" s="1">
        <f t="shared" si="107"/>
        <v>0</v>
      </c>
      <c r="N514" s="1">
        <f t="shared" si="108"/>
        <v>0</v>
      </c>
      <c r="O514" s="1">
        <f t="shared" si="109"/>
        <v>0</v>
      </c>
      <c r="P514" s="1">
        <f t="shared" si="110"/>
        <v>0</v>
      </c>
      <c r="Q514" s="1">
        <f t="shared" si="111"/>
        <v>0</v>
      </c>
      <c r="R514" s="1">
        <f t="shared" si="112"/>
        <v>0</v>
      </c>
      <c r="S514" s="1">
        <f t="shared" si="113"/>
        <v>0</v>
      </c>
    </row>
    <row r="515" spans="2:19">
      <c r="B515" s="179" t="s">
        <v>265</v>
      </c>
      <c r="C515" s="8" t="s">
        <v>696</v>
      </c>
      <c r="D515" s="226" t="s">
        <v>12</v>
      </c>
      <c r="E515" s="210">
        <v>3</v>
      </c>
      <c r="F515" s="30"/>
      <c r="H515" s="1">
        <f t="shared" si="102"/>
        <v>0</v>
      </c>
      <c r="I515" s="1">
        <f t="shared" si="103"/>
        <v>0</v>
      </c>
      <c r="J515" s="1">
        <f t="shared" si="104"/>
        <v>0</v>
      </c>
      <c r="K515" s="1">
        <f t="shared" si="105"/>
        <v>0</v>
      </c>
      <c r="L515" s="1">
        <f t="shared" si="106"/>
        <v>0</v>
      </c>
      <c r="M515" s="1">
        <f t="shared" si="107"/>
        <v>0</v>
      </c>
      <c r="N515" s="1">
        <f t="shared" si="108"/>
        <v>0</v>
      </c>
      <c r="O515" s="1">
        <f t="shared" si="109"/>
        <v>0</v>
      </c>
      <c r="P515" s="1">
        <f t="shared" si="110"/>
        <v>0</v>
      </c>
      <c r="Q515" s="1">
        <f t="shared" si="111"/>
        <v>0</v>
      </c>
      <c r="R515" s="1">
        <f t="shared" si="112"/>
        <v>0</v>
      </c>
      <c r="S515" s="1">
        <f t="shared" si="113"/>
        <v>0</v>
      </c>
    </row>
    <row r="516" spans="2:19">
      <c r="B516" s="179" t="s">
        <v>266</v>
      </c>
      <c r="C516" s="8" t="s">
        <v>706</v>
      </c>
      <c r="D516" s="226" t="s">
        <v>12</v>
      </c>
      <c r="E516" s="210">
        <v>3</v>
      </c>
      <c r="F516" s="30"/>
      <c r="H516" s="1">
        <f t="shared" si="102"/>
        <v>0</v>
      </c>
      <c r="I516" s="1">
        <f t="shared" si="103"/>
        <v>0</v>
      </c>
      <c r="J516" s="1">
        <f t="shared" si="104"/>
        <v>0</v>
      </c>
      <c r="K516" s="1">
        <f t="shared" si="105"/>
        <v>0</v>
      </c>
      <c r="L516" s="1">
        <f t="shared" si="106"/>
        <v>0</v>
      </c>
      <c r="M516" s="1">
        <f t="shared" si="107"/>
        <v>0</v>
      </c>
      <c r="N516" s="1">
        <f t="shared" si="108"/>
        <v>0</v>
      </c>
      <c r="O516" s="1">
        <f t="shared" si="109"/>
        <v>0</v>
      </c>
      <c r="P516" s="1">
        <f t="shared" si="110"/>
        <v>0</v>
      </c>
      <c r="Q516" s="1">
        <f t="shared" si="111"/>
        <v>0</v>
      </c>
      <c r="R516" s="1">
        <f t="shared" si="112"/>
        <v>0</v>
      </c>
      <c r="S516" s="1">
        <f t="shared" si="113"/>
        <v>0</v>
      </c>
    </row>
    <row r="517" spans="2:19">
      <c r="B517" s="179" t="s">
        <v>267</v>
      </c>
      <c r="C517" s="8" t="s">
        <v>697</v>
      </c>
      <c r="D517" s="226" t="s">
        <v>12</v>
      </c>
      <c r="E517" s="210">
        <v>2</v>
      </c>
      <c r="F517" s="30"/>
      <c r="H517" s="1">
        <f t="shared" si="102"/>
        <v>0</v>
      </c>
      <c r="I517" s="1">
        <f t="shared" si="103"/>
        <v>0</v>
      </c>
      <c r="J517" s="1">
        <f t="shared" si="104"/>
        <v>0</v>
      </c>
      <c r="K517" s="1">
        <f t="shared" si="105"/>
        <v>0</v>
      </c>
      <c r="L517" s="1">
        <f t="shared" si="106"/>
        <v>0</v>
      </c>
      <c r="M517" s="1">
        <f t="shared" si="107"/>
        <v>0</v>
      </c>
      <c r="N517" s="1">
        <f t="shared" si="108"/>
        <v>0</v>
      </c>
      <c r="O517" s="1">
        <f t="shared" si="109"/>
        <v>0</v>
      </c>
      <c r="P517" s="1">
        <f t="shared" si="110"/>
        <v>0</v>
      </c>
      <c r="Q517" s="1">
        <f t="shared" si="111"/>
        <v>0</v>
      </c>
      <c r="R517" s="1">
        <f t="shared" si="112"/>
        <v>0</v>
      </c>
      <c r="S517" s="1">
        <f t="shared" si="113"/>
        <v>0</v>
      </c>
    </row>
    <row r="518" spans="2:19">
      <c r="B518" s="179" t="s">
        <v>321</v>
      </c>
      <c r="C518" s="8" t="s">
        <v>698</v>
      </c>
      <c r="D518" s="226" t="s">
        <v>12</v>
      </c>
      <c r="E518" s="210">
        <v>3</v>
      </c>
      <c r="F518" s="30"/>
      <c r="H518" s="1">
        <f t="shared" si="102"/>
        <v>0</v>
      </c>
      <c r="I518" s="1">
        <f t="shared" si="103"/>
        <v>0</v>
      </c>
      <c r="J518" s="1">
        <f t="shared" si="104"/>
        <v>0</v>
      </c>
      <c r="K518" s="1">
        <f t="shared" si="105"/>
        <v>0</v>
      </c>
      <c r="L518" s="1">
        <f t="shared" si="106"/>
        <v>0</v>
      </c>
      <c r="M518" s="1">
        <f t="shared" si="107"/>
        <v>0</v>
      </c>
      <c r="N518" s="1">
        <f t="shared" si="108"/>
        <v>0</v>
      </c>
      <c r="O518" s="1">
        <f t="shared" si="109"/>
        <v>0</v>
      </c>
      <c r="P518" s="1">
        <f t="shared" si="110"/>
        <v>0</v>
      </c>
      <c r="Q518" s="1">
        <f t="shared" si="111"/>
        <v>0</v>
      </c>
      <c r="R518" s="1">
        <f t="shared" si="112"/>
        <v>0</v>
      </c>
      <c r="S518" s="1">
        <f t="shared" si="113"/>
        <v>0</v>
      </c>
    </row>
    <row r="519" spans="2:19">
      <c r="B519" s="179" t="s">
        <v>322</v>
      </c>
      <c r="C519" s="8" t="s">
        <v>700</v>
      </c>
      <c r="D519" s="226" t="s">
        <v>12</v>
      </c>
      <c r="E519" s="210">
        <v>2</v>
      </c>
      <c r="F519" s="30"/>
      <c r="H519" s="1">
        <f t="shared" si="102"/>
        <v>0</v>
      </c>
      <c r="I519" s="1">
        <f t="shared" si="103"/>
        <v>0</v>
      </c>
      <c r="J519" s="1">
        <f t="shared" si="104"/>
        <v>0</v>
      </c>
      <c r="K519" s="1">
        <f t="shared" si="105"/>
        <v>0</v>
      </c>
      <c r="L519" s="1">
        <f t="shared" si="106"/>
        <v>0</v>
      </c>
      <c r="M519" s="1">
        <f t="shared" si="107"/>
        <v>0</v>
      </c>
      <c r="N519" s="1">
        <f t="shared" si="108"/>
        <v>0</v>
      </c>
      <c r="O519" s="1">
        <f t="shared" si="109"/>
        <v>0</v>
      </c>
      <c r="P519" s="1">
        <f t="shared" si="110"/>
        <v>0</v>
      </c>
      <c r="Q519" s="1">
        <f t="shared" si="111"/>
        <v>0</v>
      </c>
      <c r="R519" s="1">
        <f t="shared" si="112"/>
        <v>0</v>
      </c>
      <c r="S519" s="1">
        <f t="shared" si="113"/>
        <v>0</v>
      </c>
    </row>
    <row r="520" spans="2:19">
      <c r="B520" s="179" t="s">
        <v>323</v>
      </c>
      <c r="C520" s="8" t="s">
        <v>707</v>
      </c>
      <c r="D520" s="226" t="s">
        <v>12</v>
      </c>
      <c r="E520" s="210">
        <v>2</v>
      </c>
      <c r="F520" s="30"/>
      <c r="H520" s="1">
        <f t="shared" si="102"/>
        <v>0</v>
      </c>
      <c r="I520" s="1">
        <f t="shared" si="103"/>
        <v>0</v>
      </c>
      <c r="J520" s="1">
        <f t="shared" si="104"/>
        <v>0</v>
      </c>
      <c r="K520" s="1">
        <f t="shared" si="105"/>
        <v>0</v>
      </c>
      <c r="L520" s="1">
        <f t="shared" si="106"/>
        <v>0</v>
      </c>
      <c r="M520" s="1">
        <f t="shared" si="107"/>
        <v>0</v>
      </c>
      <c r="N520" s="1">
        <f t="shared" si="108"/>
        <v>0</v>
      </c>
      <c r="O520" s="1">
        <f t="shared" si="109"/>
        <v>0</v>
      </c>
      <c r="P520" s="1">
        <f t="shared" si="110"/>
        <v>0</v>
      </c>
      <c r="Q520" s="1">
        <f t="shared" si="111"/>
        <v>0</v>
      </c>
      <c r="R520" s="1">
        <f t="shared" si="112"/>
        <v>0</v>
      </c>
      <c r="S520" s="1">
        <f t="shared" si="113"/>
        <v>0</v>
      </c>
    </row>
    <row r="521" spans="2:19">
      <c r="B521" s="94"/>
      <c r="C521" s="186"/>
      <c r="D521" s="7"/>
      <c r="E521" s="7"/>
      <c r="F521" s="7"/>
      <c r="H521" s="1">
        <f t="shared" si="102"/>
        <v>0</v>
      </c>
      <c r="I521" s="1">
        <f t="shared" si="103"/>
        <v>0</v>
      </c>
      <c r="J521" s="1">
        <f t="shared" si="104"/>
        <v>0</v>
      </c>
      <c r="K521" s="1">
        <f t="shared" si="105"/>
        <v>0</v>
      </c>
      <c r="L521" s="1">
        <f t="shared" si="106"/>
        <v>0</v>
      </c>
      <c r="M521" s="1">
        <f t="shared" si="107"/>
        <v>0</v>
      </c>
      <c r="N521" s="1">
        <f t="shared" si="108"/>
        <v>0</v>
      </c>
      <c r="O521" s="1">
        <f t="shared" si="109"/>
        <v>0</v>
      </c>
      <c r="P521" s="1">
        <f t="shared" si="110"/>
        <v>0</v>
      </c>
      <c r="Q521" s="1">
        <f t="shared" si="111"/>
        <v>0</v>
      </c>
      <c r="R521" s="1">
        <f t="shared" si="112"/>
        <v>0</v>
      </c>
      <c r="S521" s="1">
        <f t="shared" si="113"/>
        <v>0</v>
      </c>
    </row>
    <row r="522" spans="2:19">
      <c r="B522" s="110" t="s">
        <v>400</v>
      </c>
      <c r="C522" s="119" t="s">
        <v>497</v>
      </c>
      <c r="D522" s="185" t="s">
        <v>8</v>
      </c>
      <c r="E522" s="208">
        <v>1</v>
      </c>
      <c r="F522" s="219"/>
      <c r="G522" s="184">
        <f>SUMPRODUCT(E523:E529,F523:F529)</f>
        <v>0</v>
      </c>
      <c r="H522" s="1">
        <f t="shared" si="102"/>
        <v>0</v>
      </c>
      <c r="I522" s="1">
        <f t="shared" si="103"/>
        <v>0</v>
      </c>
      <c r="J522" s="1">
        <f t="shared" si="104"/>
        <v>0</v>
      </c>
      <c r="K522" s="1">
        <f t="shared" si="105"/>
        <v>0</v>
      </c>
      <c r="L522" s="1">
        <f t="shared" si="106"/>
        <v>0</v>
      </c>
      <c r="M522" s="1">
        <f t="shared" si="107"/>
        <v>0</v>
      </c>
      <c r="N522" s="1">
        <f t="shared" si="108"/>
        <v>0</v>
      </c>
      <c r="O522" s="1">
        <f t="shared" si="109"/>
        <v>0</v>
      </c>
      <c r="P522" s="1">
        <f t="shared" si="110"/>
        <v>0</v>
      </c>
      <c r="Q522" s="1">
        <f t="shared" si="111"/>
        <v>0</v>
      </c>
      <c r="R522" s="1">
        <f t="shared" si="112"/>
        <v>0</v>
      </c>
      <c r="S522" s="1">
        <f t="shared" si="113"/>
        <v>0</v>
      </c>
    </row>
    <row r="523" spans="2:19">
      <c r="B523" s="179" t="s">
        <v>22</v>
      </c>
      <c r="C523" s="8" t="s">
        <v>688</v>
      </c>
      <c r="D523" s="226" t="s">
        <v>12</v>
      </c>
      <c r="E523" s="210">
        <v>12</v>
      </c>
      <c r="F523" s="30"/>
      <c r="H523" s="1">
        <f t="shared" si="102"/>
        <v>0</v>
      </c>
      <c r="I523" s="1">
        <f t="shared" si="103"/>
        <v>0</v>
      </c>
      <c r="J523" s="1">
        <f t="shared" si="104"/>
        <v>0</v>
      </c>
      <c r="K523" s="1">
        <f t="shared" si="105"/>
        <v>0</v>
      </c>
      <c r="L523" s="1">
        <f t="shared" si="106"/>
        <v>0</v>
      </c>
      <c r="M523" s="1">
        <f t="shared" si="107"/>
        <v>0</v>
      </c>
      <c r="N523" s="1">
        <f t="shared" si="108"/>
        <v>0</v>
      </c>
      <c r="O523" s="1">
        <f t="shared" si="109"/>
        <v>0</v>
      </c>
      <c r="P523" s="1">
        <f t="shared" si="110"/>
        <v>0</v>
      </c>
      <c r="Q523" s="1">
        <f t="shared" si="111"/>
        <v>0</v>
      </c>
      <c r="R523" s="1">
        <f t="shared" si="112"/>
        <v>0</v>
      </c>
      <c r="S523" s="1">
        <f t="shared" si="113"/>
        <v>0</v>
      </c>
    </row>
    <row r="524" spans="2:19">
      <c r="B524" s="179" t="s">
        <v>21</v>
      </c>
      <c r="C524" s="8" t="s">
        <v>689</v>
      </c>
      <c r="D524" s="226" t="s">
        <v>12</v>
      </c>
      <c r="E524" s="210">
        <v>9</v>
      </c>
      <c r="F524" s="30"/>
      <c r="H524" s="1">
        <f t="shared" si="102"/>
        <v>0</v>
      </c>
      <c r="I524" s="1">
        <f t="shared" si="103"/>
        <v>0</v>
      </c>
      <c r="J524" s="1">
        <f t="shared" si="104"/>
        <v>0</v>
      </c>
      <c r="K524" s="1">
        <f t="shared" si="105"/>
        <v>0</v>
      </c>
      <c r="L524" s="1">
        <f t="shared" si="106"/>
        <v>0</v>
      </c>
      <c r="M524" s="1">
        <f t="shared" si="107"/>
        <v>0</v>
      </c>
      <c r="N524" s="1">
        <f t="shared" si="108"/>
        <v>0</v>
      </c>
      <c r="O524" s="1">
        <f t="shared" si="109"/>
        <v>0</v>
      </c>
      <c r="P524" s="1">
        <f t="shared" si="110"/>
        <v>0</v>
      </c>
      <c r="Q524" s="1">
        <f t="shared" si="111"/>
        <v>0</v>
      </c>
      <c r="R524" s="1">
        <f t="shared" si="112"/>
        <v>0</v>
      </c>
      <c r="S524" s="1">
        <f t="shared" si="113"/>
        <v>0</v>
      </c>
    </row>
    <row r="525" spans="2:19">
      <c r="B525" s="179" t="s">
        <v>261</v>
      </c>
      <c r="C525" s="8" t="s">
        <v>691</v>
      </c>
      <c r="D525" s="226" t="s">
        <v>12</v>
      </c>
      <c r="E525" s="210">
        <v>2</v>
      </c>
      <c r="F525" s="30"/>
      <c r="H525" s="1">
        <f t="shared" si="102"/>
        <v>0</v>
      </c>
      <c r="I525" s="1">
        <f t="shared" si="103"/>
        <v>0</v>
      </c>
      <c r="J525" s="1">
        <f t="shared" si="104"/>
        <v>0</v>
      </c>
      <c r="K525" s="1">
        <f t="shared" si="105"/>
        <v>0</v>
      </c>
      <c r="L525" s="1">
        <f t="shared" si="106"/>
        <v>0</v>
      </c>
      <c r="M525" s="1">
        <f t="shared" si="107"/>
        <v>0</v>
      </c>
      <c r="N525" s="1">
        <f t="shared" si="108"/>
        <v>0</v>
      </c>
      <c r="O525" s="1">
        <f t="shared" si="109"/>
        <v>0</v>
      </c>
      <c r="P525" s="1">
        <f t="shared" si="110"/>
        <v>0</v>
      </c>
      <c r="Q525" s="1">
        <f t="shared" si="111"/>
        <v>0</v>
      </c>
      <c r="R525" s="1">
        <f t="shared" si="112"/>
        <v>0</v>
      </c>
      <c r="S525" s="1">
        <f t="shared" si="113"/>
        <v>0</v>
      </c>
    </row>
    <row r="526" spans="2:19">
      <c r="B526" s="179" t="s">
        <v>265</v>
      </c>
      <c r="C526" s="8" t="s">
        <v>692</v>
      </c>
      <c r="D526" s="226" t="s">
        <v>12</v>
      </c>
      <c r="E526" s="210">
        <v>6</v>
      </c>
      <c r="F526" s="30"/>
      <c r="H526" s="1">
        <f t="shared" si="102"/>
        <v>0</v>
      </c>
      <c r="I526" s="1">
        <f t="shared" si="103"/>
        <v>0</v>
      </c>
      <c r="J526" s="1">
        <f t="shared" si="104"/>
        <v>0</v>
      </c>
      <c r="K526" s="1">
        <f t="shared" si="105"/>
        <v>0</v>
      </c>
      <c r="L526" s="1">
        <f t="shared" si="106"/>
        <v>0</v>
      </c>
      <c r="M526" s="1">
        <f t="shared" si="107"/>
        <v>0</v>
      </c>
      <c r="N526" s="1">
        <f t="shared" si="108"/>
        <v>0</v>
      </c>
      <c r="O526" s="1">
        <f t="shared" si="109"/>
        <v>0</v>
      </c>
      <c r="P526" s="1">
        <f t="shared" si="110"/>
        <v>0</v>
      </c>
      <c r="Q526" s="1">
        <f t="shared" si="111"/>
        <v>0</v>
      </c>
      <c r="R526" s="1">
        <f t="shared" si="112"/>
        <v>0</v>
      </c>
      <c r="S526" s="1">
        <f t="shared" si="113"/>
        <v>0</v>
      </c>
    </row>
    <row r="527" spans="2:19">
      <c r="B527" s="179" t="s">
        <v>266</v>
      </c>
      <c r="C527" s="8" t="s">
        <v>708</v>
      </c>
      <c r="D527" s="226" t="s">
        <v>12</v>
      </c>
      <c r="E527" s="210">
        <v>1</v>
      </c>
      <c r="F527" s="30"/>
      <c r="H527" s="1">
        <f t="shared" si="102"/>
        <v>0</v>
      </c>
      <c r="I527" s="1">
        <f t="shared" si="103"/>
        <v>0</v>
      </c>
      <c r="J527" s="1">
        <f t="shared" si="104"/>
        <v>0</v>
      </c>
      <c r="K527" s="1">
        <f t="shared" si="105"/>
        <v>0</v>
      </c>
      <c r="L527" s="1">
        <f t="shared" si="106"/>
        <v>0</v>
      </c>
      <c r="M527" s="1">
        <f t="shared" si="107"/>
        <v>0</v>
      </c>
      <c r="N527" s="1">
        <f t="shared" si="108"/>
        <v>0</v>
      </c>
      <c r="O527" s="1">
        <f t="shared" si="109"/>
        <v>0</v>
      </c>
      <c r="P527" s="1">
        <f t="shared" si="110"/>
        <v>0</v>
      </c>
      <c r="Q527" s="1">
        <f t="shared" si="111"/>
        <v>0</v>
      </c>
      <c r="R527" s="1">
        <f t="shared" si="112"/>
        <v>0</v>
      </c>
      <c r="S527" s="1">
        <f t="shared" si="113"/>
        <v>0</v>
      </c>
    </row>
    <row r="528" spans="2:19">
      <c r="B528" s="179" t="s">
        <v>267</v>
      </c>
      <c r="C528" s="8" t="s">
        <v>697</v>
      </c>
      <c r="D528" s="226" t="s">
        <v>12</v>
      </c>
      <c r="E528" s="210">
        <v>4</v>
      </c>
      <c r="F528" s="30"/>
      <c r="H528" s="1">
        <f t="shared" si="102"/>
        <v>0</v>
      </c>
      <c r="I528" s="1">
        <f t="shared" si="103"/>
        <v>0</v>
      </c>
      <c r="J528" s="1">
        <f t="shared" si="104"/>
        <v>0</v>
      </c>
      <c r="K528" s="1">
        <f t="shared" si="105"/>
        <v>0</v>
      </c>
      <c r="L528" s="1">
        <f t="shared" si="106"/>
        <v>0</v>
      </c>
      <c r="M528" s="1">
        <f t="shared" si="107"/>
        <v>0</v>
      </c>
      <c r="N528" s="1">
        <f t="shared" si="108"/>
        <v>0</v>
      </c>
      <c r="O528" s="1">
        <f t="shared" si="109"/>
        <v>0</v>
      </c>
      <c r="P528" s="1">
        <f t="shared" si="110"/>
        <v>0</v>
      </c>
      <c r="Q528" s="1">
        <f t="shared" si="111"/>
        <v>0</v>
      </c>
      <c r="R528" s="1">
        <f t="shared" si="112"/>
        <v>0</v>
      </c>
      <c r="S528" s="1">
        <f t="shared" si="113"/>
        <v>0</v>
      </c>
    </row>
    <row r="529" spans="1:19">
      <c r="B529" s="179" t="s">
        <v>321</v>
      </c>
      <c r="C529" s="8" t="s">
        <v>698</v>
      </c>
      <c r="D529" s="226" t="s">
        <v>12</v>
      </c>
      <c r="E529" s="210">
        <v>5</v>
      </c>
      <c r="F529" s="30"/>
      <c r="H529" s="1">
        <f t="shared" si="102"/>
        <v>0</v>
      </c>
      <c r="I529" s="1">
        <f t="shared" si="103"/>
        <v>0</v>
      </c>
      <c r="J529" s="1">
        <f t="shared" si="104"/>
        <v>0</v>
      </c>
      <c r="K529" s="1">
        <f t="shared" si="105"/>
        <v>0</v>
      </c>
      <c r="L529" s="1">
        <f t="shared" si="106"/>
        <v>0</v>
      </c>
      <c r="M529" s="1">
        <f t="shared" si="107"/>
        <v>0</v>
      </c>
      <c r="N529" s="1">
        <f t="shared" si="108"/>
        <v>0</v>
      </c>
      <c r="O529" s="1">
        <f t="shared" si="109"/>
        <v>0</v>
      </c>
      <c r="P529" s="1">
        <f t="shared" si="110"/>
        <v>0</v>
      </c>
      <c r="Q529" s="1">
        <f t="shared" si="111"/>
        <v>0</v>
      </c>
      <c r="R529" s="1">
        <f t="shared" si="112"/>
        <v>0</v>
      </c>
      <c r="S529" s="1">
        <f t="shared" si="113"/>
        <v>0</v>
      </c>
    </row>
    <row r="530" spans="1:19">
      <c r="B530" s="94"/>
      <c r="C530" s="186"/>
      <c r="D530" s="7"/>
      <c r="E530" s="7"/>
      <c r="F530" s="7"/>
      <c r="H530" s="1">
        <f t="shared" si="102"/>
        <v>0</v>
      </c>
      <c r="I530" s="1">
        <f t="shared" si="103"/>
        <v>0</v>
      </c>
      <c r="J530" s="1">
        <f t="shared" si="104"/>
        <v>0</v>
      </c>
      <c r="K530" s="1">
        <f t="shared" si="105"/>
        <v>0</v>
      </c>
      <c r="L530" s="1">
        <f t="shared" si="106"/>
        <v>0</v>
      </c>
      <c r="M530" s="1">
        <f t="shared" si="107"/>
        <v>0</v>
      </c>
      <c r="N530" s="1">
        <f t="shared" si="108"/>
        <v>0</v>
      </c>
      <c r="O530" s="1">
        <f t="shared" si="109"/>
        <v>0</v>
      </c>
      <c r="P530" s="1">
        <f t="shared" si="110"/>
        <v>0</v>
      </c>
      <c r="Q530" s="1">
        <f t="shared" si="111"/>
        <v>0</v>
      </c>
      <c r="R530" s="1">
        <f t="shared" si="112"/>
        <v>0</v>
      </c>
      <c r="S530" s="1">
        <f t="shared" si="113"/>
        <v>0</v>
      </c>
    </row>
    <row r="531" spans="1:19">
      <c r="B531" s="122" t="s">
        <v>401</v>
      </c>
      <c r="C531" s="119" t="s">
        <v>499</v>
      </c>
      <c r="D531" s="185" t="s">
        <v>8</v>
      </c>
      <c r="E531" s="208">
        <v>1</v>
      </c>
      <c r="F531" s="219"/>
      <c r="G531" s="184">
        <f>SUMPRODUCT(E532:E536,F532:F536)</f>
        <v>0</v>
      </c>
      <c r="H531" s="1">
        <f t="shared" si="102"/>
        <v>0</v>
      </c>
      <c r="I531" s="1">
        <f t="shared" si="103"/>
        <v>0</v>
      </c>
      <c r="J531" s="1">
        <f t="shared" si="104"/>
        <v>0</v>
      </c>
      <c r="K531" s="1">
        <f t="shared" si="105"/>
        <v>0</v>
      </c>
      <c r="L531" s="1">
        <f t="shared" si="106"/>
        <v>0</v>
      </c>
      <c r="M531" s="1">
        <f t="shared" si="107"/>
        <v>0</v>
      </c>
      <c r="N531" s="1">
        <f t="shared" si="108"/>
        <v>0</v>
      </c>
      <c r="O531" s="1">
        <f t="shared" si="109"/>
        <v>0</v>
      </c>
      <c r="P531" s="1">
        <f t="shared" si="110"/>
        <v>0</v>
      </c>
      <c r="Q531" s="1">
        <f t="shared" si="111"/>
        <v>0</v>
      </c>
      <c r="R531" s="1">
        <f t="shared" si="112"/>
        <v>0</v>
      </c>
      <c r="S531" s="1">
        <f t="shared" si="113"/>
        <v>0</v>
      </c>
    </row>
    <row r="532" spans="1:19">
      <c r="B532" s="179" t="s">
        <v>22</v>
      </c>
      <c r="C532" s="8" t="s">
        <v>688</v>
      </c>
      <c r="D532" s="226" t="s">
        <v>12</v>
      </c>
      <c r="E532" s="210">
        <v>1</v>
      </c>
      <c r="F532" s="30"/>
      <c r="G532" s="233"/>
      <c r="H532" s="1">
        <f t="shared" si="102"/>
        <v>0</v>
      </c>
      <c r="I532" s="1">
        <f t="shared" si="103"/>
        <v>0</v>
      </c>
      <c r="J532" s="1">
        <f t="shared" si="104"/>
        <v>0</v>
      </c>
      <c r="K532" s="1">
        <f t="shared" si="105"/>
        <v>0</v>
      </c>
      <c r="L532" s="1">
        <f t="shared" si="106"/>
        <v>0</v>
      </c>
      <c r="M532" s="1">
        <f t="shared" si="107"/>
        <v>0</v>
      </c>
      <c r="N532" s="1">
        <f t="shared" si="108"/>
        <v>0</v>
      </c>
      <c r="O532" s="1">
        <f t="shared" si="109"/>
        <v>0</v>
      </c>
      <c r="P532" s="1">
        <f t="shared" si="110"/>
        <v>0</v>
      </c>
      <c r="Q532" s="1">
        <f t="shared" si="111"/>
        <v>0</v>
      </c>
      <c r="R532" s="1">
        <f t="shared" si="112"/>
        <v>0</v>
      </c>
      <c r="S532" s="1">
        <f t="shared" si="113"/>
        <v>0</v>
      </c>
    </row>
    <row r="533" spans="1:19">
      <c r="B533" s="179" t="s">
        <v>21</v>
      </c>
      <c r="C533" s="8" t="s">
        <v>689</v>
      </c>
      <c r="D533" s="226" t="s">
        <v>12</v>
      </c>
      <c r="E533" s="210">
        <v>1</v>
      </c>
      <c r="F533" s="30"/>
      <c r="G533" s="233"/>
      <c r="H533" s="1">
        <f t="shared" si="102"/>
        <v>0</v>
      </c>
      <c r="I533" s="1">
        <f t="shared" si="103"/>
        <v>0</v>
      </c>
      <c r="J533" s="1">
        <f t="shared" si="104"/>
        <v>0</v>
      </c>
      <c r="K533" s="1">
        <f t="shared" si="105"/>
        <v>0</v>
      </c>
      <c r="L533" s="1">
        <f t="shared" si="106"/>
        <v>0</v>
      </c>
      <c r="M533" s="1">
        <f t="shared" si="107"/>
        <v>0</v>
      </c>
      <c r="N533" s="1">
        <f t="shared" si="108"/>
        <v>0</v>
      </c>
      <c r="O533" s="1">
        <f t="shared" si="109"/>
        <v>0</v>
      </c>
      <c r="P533" s="1">
        <f t="shared" si="110"/>
        <v>0</v>
      </c>
      <c r="Q533" s="1">
        <f t="shared" si="111"/>
        <v>0</v>
      </c>
      <c r="R533" s="1">
        <f t="shared" si="112"/>
        <v>0</v>
      </c>
      <c r="S533" s="1">
        <f t="shared" si="113"/>
        <v>0</v>
      </c>
    </row>
    <row r="534" spans="1:19">
      <c r="B534" s="179" t="s">
        <v>261</v>
      </c>
      <c r="C534" s="8" t="s">
        <v>690</v>
      </c>
      <c r="D534" s="226" t="s">
        <v>12</v>
      </c>
      <c r="E534" s="210">
        <v>2</v>
      </c>
      <c r="F534" s="30"/>
      <c r="G534" s="233"/>
      <c r="H534" s="1">
        <f t="shared" si="102"/>
        <v>0</v>
      </c>
      <c r="I534" s="1">
        <f t="shared" si="103"/>
        <v>0</v>
      </c>
      <c r="J534" s="1">
        <f t="shared" si="104"/>
        <v>0</v>
      </c>
      <c r="K534" s="1">
        <f t="shared" si="105"/>
        <v>0</v>
      </c>
      <c r="L534" s="1">
        <f t="shared" si="106"/>
        <v>0</v>
      </c>
      <c r="M534" s="1">
        <f t="shared" si="107"/>
        <v>0</v>
      </c>
      <c r="N534" s="1">
        <f t="shared" si="108"/>
        <v>0</v>
      </c>
      <c r="O534" s="1">
        <f t="shared" si="109"/>
        <v>0</v>
      </c>
      <c r="P534" s="1">
        <f t="shared" si="110"/>
        <v>0</v>
      </c>
      <c r="Q534" s="1">
        <f t="shared" si="111"/>
        <v>0</v>
      </c>
      <c r="R534" s="1">
        <f t="shared" si="112"/>
        <v>0</v>
      </c>
      <c r="S534" s="1">
        <f t="shared" si="113"/>
        <v>0</v>
      </c>
    </row>
    <row r="535" spans="1:19">
      <c r="B535" s="179" t="s">
        <v>265</v>
      </c>
      <c r="C535" s="8" t="s">
        <v>696</v>
      </c>
      <c r="D535" s="226" t="s">
        <v>12</v>
      </c>
      <c r="E535" s="210">
        <v>2</v>
      </c>
      <c r="F535" s="30"/>
      <c r="H535" s="1">
        <f t="shared" si="102"/>
        <v>0</v>
      </c>
      <c r="I535" s="1">
        <f t="shared" si="103"/>
        <v>0</v>
      </c>
      <c r="J535" s="1">
        <f t="shared" si="104"/>
        <v>0</v>
      </c>
      <c r="K535" s="1">
        <f t="shared" si="105"/>
        <v>0</v>
      </c>
      <c r="L535" s="1">
        <f t="shared" si="106"/>
        <v>0</v>
      </c>
      <c r="M535" s="1">
        <f t="shared" si="107"/>
        <v>0</v>
      </c>
      <c r="N535" s="1">
        <f t="shared" si="108"/>
        <v>0</v>
      </c>
      <c r="O535" s="1">
        <f t="shared" si="109"/>
        <v>0</v>
      </c>
      <c r="P535" s="1">
        <f t="shared" si="110"/>
        <v>0</v>
      </c>
      <c r="Q535" s="1">
        <f t="shared" si="111"/>
        <v>0</v>
      </c>
      <c r="R535" s="1">
        <f t="shared" si="112"/>
        <v>0</v>
      </c>
      <c r="S535" s="1">
        <f t="shared" si="113"/>
        <v>0</v>
      </c>
    </row>
    <row r="536" spans="1:19">
      <c r="B536" s="179" t="s">
        <v>266</v>
      </c>
      <c r="C536" s="8" t="s">
        <v>692</v>
      </c>
      <c r="D536" s="226" t="s">
        <v>12</v>
      </c>
      <c r="E536" s="210">
        <v>3</v>
      </c>
      <c r="F536" s="30"/>
      <c r="H536" s="1">
        <f t="shared" si="102"/>
        <v>0</v>
      </c>
      <c r="I536" s="1">
        <f t="shared" si="103"/>
        <v>0</v>
      </c>
      <c r="J536" s="1">
        <f t="shared" si="104"/>
        <v>0</v>
      </c>
      <c r="K536" s="1">
        <f t="shared" si="105"/>
        <v>0</v>
      </c>
      <c r="L536" s="1">
        <f t="shared" si="106"/>
        <v>0</v>
      </c>
      <c r="M536" s="1">
        <f t="shared" si="107"/>
        <v>0</v>
      </c>
      <c r="N536" s="1">
        <f t="shared" si="108"/>
        <v>0</v>
      </c>
      <c r="O536" s="1">
        <f t="shared" si="109"/>
        <v>0</v>
      </c>
      <c r="P536" s="1">
        <f t="shared" si="110"/>
        <v>0</v>
      </c>
      <c r="Q536" s="1">
        <f t="shared" si="111"/>
        <v>0</v>
      </c>
      <c r="R536" s="1">
        <f t="shared" si="112"/>
        <v>0</v>
      </c>
      <c r="S536" s="1">
        <f t="shared" si="113"/>
        <v>0</v>
      </c>
    </row>
    <row r="537" spans="1:19">
      <c r="B537" s="83"/>
      <c r="D537" s="218"/>
      <c r="E537" s="217"/>
      <c r="F537" s="218"/>
      <c r="G537" s="218"/>
      <c r="H537" s="1">
        <f t="shared" si="102"/>
        <v>0</v>
      </c>
      <c r="I537" s="1">
        <f t="shared" si="103"/>
        <v>0</v>
      </c>
      <c r="J537" s="1">
        <f t="shared" si="104"/>
        <v>0</v>
      </c>
      <c r="K537" s="1">
        <f t="shared" si="105"/>
        <v>0</v>
      </c>
      <c r="L537" s="1">
        <f t="shared" si="106"/>
        <v>0</v>
      </c>
      <c r="M537" s="1">
        <f t="shared" si="107"/>
        <v>0</v>
      </c>
      <c r="N537" s="1">
        <f t="shared" si="108"/>
        <v>0</v>
      </c>
      <c r="O537" s="1">
        <f t="shared" si="109"/>
        <v>0</v>
      </c>
      <c r="P537" s="1">
        <f t="shared" si="110"/>
        <v>0</v>
      </c>
      <c r="Q537" s="1">
        <f t="shared" si="111"/>
        <v>0</v>
      </c>
      <c r="R537" s="1">
        <f t="shared" si="112"/>
        <v>0</v>
      </c>
      <c r="S537" s="1">
        <f t="shared" si="113"/>
        <v>0</v>
      </c>
    </row>
    <row r="538" spans="1:19">
      <c r="B538" s="122" t="s">
        <v>402</v>
      </c>
      <c r="C538" s="119" t="s">
        <v>719</v>
      </c>
      <c r="D538" s="185" t="s">
        <v>8</v>
      </c>
      <c r="E538" s="208">
        <v>1</v>
      </c>
      <c r="F538" s="219"/>
      <c r="G538" s="184">
        <f>SUMPRODUCT(E539:E540,F539:F540)</f>
        <v>0</v>
      </c>
      <c r="H538" s="1">
        <f t="shared" si="102"/>
        <v>0</v>
      </c>
      <c r="I538" s="1">
        <f t="shared" si="103"/>
        <v>0</v>
      </c>
      <c r="J538" s="1">
        <f t="shared" si="104"/>
        <v>0</v>
      </c>
      <c r="K538" s="1">
        <f t="shared" si="105"/>
        <v>0</v>
      </c>
      <c r="L538" s="1">
        <f t="shared" si="106"/>
        <v>0</v>
      </c>
      <c r="M538" s="1">
        <f t="shared" si="107"/>
        <v>0</v>
      </c>
      <c r="N538" s="1">
        <f t="shared" si="108"/>
        <v>0</v>
      </c>
      <c r="O538" s="1">
        <f t="shared" si="109"/>
        <v>0</v>
      </c>
      <c r="P538" s="1">
        <f t="shared" si="110"/>
        <v>0</v>
      </c>
      <c r="Q538" s="1">
        <f t="shared" si="111"/>
        <v>0</v>
      </c>
      <c r="R538" s="1">
        <f t="shared" si="112"/>
        <v>0</v>
      </c>
      <c r="S538" s="1">
        <f t="shared" si="113"/>
        <v>0</v>
      </c>
    </row>
    <row r="539" spans="1:19">
      <c r="B539" s="179" t="s">
        <v>22</v>
      </c>
      <c r="C539" s="8" t="s">
        <v>447</v>
      </c>
      <c r="D539" s="226" t="s">
        <v>12</v>
      </c>
      <c r="E539" s="210">
        <v>5</v>
      </c>
      <c r="F539" s="30"/>
      <c r="H539" s="1">
        <f t="shared" si="102"/>
        <v>0</v>
      </c>
      <c r="I539" s="1">
        <f t="shared" si="103"/>
        <v>0</v>
      </c>
      <c r="J539" s="1">
        <f t="shared" si="104"/>
        <v>0</v>
      </c>
      <c r="K539" s="1">
        <f t="shared" si="105"/>
        <v>0</v>
      </c>
      <c r="L539" s="1">
        <f t="shared" si="106"/>
        <v>0</v>
      </c>
      <c r="M539" s="1">
        <f t="shared" si="107"/>
        <v>0</v>
      </c>
      <c r="N539" s="1">
        <f t="shared" si="108"/>
        <v>0</v>
      </c>
      <c r="O539" s="1">
        <f t="shared" si="109"/>
        <v>0</v>
      </c>
      <c r="P539" s="1">
        <f t="shared" si="110"/>
        <v>0</v>
      </c>
      <c r="Q539" s="1">
        <f t="shared" si="111"/>
        <v>0</v>
      </c>
      <c r="R539" s="1">
        <f t="shared" si="112"/>
        <v>0</v>
      </c>
      <c r="S539" s="1">
        <f t="shared" si="113"/>
        <v>0</v>
      </c>
    </row>
    <row r="540" spans="1:19">
      <c r="B540" s="179" t="s">
        <v>21</v>
      </c>
      <c r="C540" s="8" t="s">
        <v>720</v>
      </c>
      <c r="D540" s="226" t="s">
        <v>12</v>
      </c>
      <c r="E540" s="210">
        <v>2</v>
      </c>
      <c r="F540" s="30"/>
      <c r="H540" s="1">
        <f t="shared" ref="H540" si="114">IF(ISNUMBER(SEARCH($H$2,$C540)),$G540,0)</f>
        <v>0</v>
      </c>
      <c r="I540" s="1">
        <f t="shared" ref="I540" si="115">IF(ISNUMBER(SEARCH($I$2,$C540)),$G540,0)</f>
        <v>0</v>
      </c>
      <c r="J540" s="1">
        <f t="shared" ref="J540" si="116">IF(ISNUMBER(SEARCH($J$2,$C540)),$G540,0)</f>
        <v>0</v>
      </c>
      <c r="K540" s="1">
        <f t="shared" ref="K540" si="117">IF(ISNUMBER(SEARCH($K$2,$C540)),$G540,0)</f>
        <v>0</v>
      </c>
      <c r="L540" s="1">
        <f t="shared" ref="L540" si="118">IF(ISNUMBER(SEARCH($L$2,$C540)),$G540,0)</f>
        <v>0</v>
      </c>
      <c r="M540" s="1">
        <f t="shared" ref="M540" si="119">IF(ISNUMBER(SEARCH($M$2,$C540)),$G540,0)</f>
        <v>0</v>
      </c>
      <c r="N540" s="1">
        <f t="shared" ref="N540" si="120">IF(ISNUMBER(SEARCH($N$2,$C540)),$G540,0)</f>
        <v>0</v>
      </c>
      <c r="O540" s="1">
        <f t="shared" ref="O540" si="121">IF(ISNUMBER(SEARCH($O$2,$C540)),$G540,0)</f>
        <v>0</v>
      </c>
      <c r="P540" s="1">
        <f t="shared" ref="P540" si="122">IF(ISNUMBER(SEARCH($P$2,$C540)),$G540,0)</f>
        <v>0</v>
      </c>
      <c r="Q540" s="1">
        <f t="shared" ref="Q540" si="123">IF(ISNUMBER(SEARCH($Q$2,$C540)),$G540,0)</f>
        <v>0</v>
      </c>
      <c r="R540" s="1">
        <f t="shared" ref="R540" si="124">IF(ISNUMBER(SEARCH($R$2,$C540)),$G540,0)</f>
        <v>0</v>
      </c>
      <c r="S540" s="1">
        <f t="shared" ref="S540" si="125">IF(ISNUMBER(SEARCH($S$2,$C540)),$G540,0)</f>
        <v>0</v>
      </c>
    </row>
    <row r="541" spans="1:19">
      <c r="B541" s="83"/>
      <c r="C541" s="196"/>
      <c r="D541" s="218"/>
      <c r="E541" s="217"/>
      <c r="F541" s="218"/>
      <c r="G541" s="218"/>
    </row>
    <row r="542" spans="1:19">
      <c r="A542" s="88"/>
      <c r="B542" s="11"/>
      <c r="C542" s="11" t="str">
        <f>C228 &amp; " SKUPAJ:"</f>
        <v>STAVBNO POHIŠTVO SKUPAJ:</v>
      </c>
      <c r="D542" s="18"/>
      <c r="E542" s="45"/>
      <c r="F542" s="160"/>
      <c r="G542" s="33">
        <f>SUM(G271:G541)</f>
        <v>0</v>
      </c>
      <c r="H542" s="33">
        <f>SUM(H271:H541)</f>
        <v>0</v>
      </c>
      <c r="I542" s="33">
        <f t="shared" ref="I542:S542" si="126">SUM(I271:I541)</f>
        <v>0</v>
      </c>
      <c r="J542" s="33">
        <f t="shared" si="126"/>
        <v>0</v>
      </c>
      <c r="K542" s="33">
        <f t="shared" si="126"/>
        <v>0</v>
      </c>
      <c r="L542" s="33">
        <f t="shared" si="126"/>
        <v>0</v>
      </c>
      <c r="M542" s="33">
        <f t="shared" si="126"/>
        <v>0</v>
      </c>
      <c r="N542" s="33">
        <f t="shared" si="126"/>
        <v>0</v>
      </c>
      <c r="O542" s="33">
        <f t="shared" si="126"/>
        <v>0</v>
      </c>
      <c r="P542" s="33">
        <f t="shared" si="126"/>
        <v>0</v>
      </c>
      <c r="Q542" s="33">
        <f t="shared" si="126"/>
        <v>0</v>
      </c>
      <c r="R542" s="33">
        <f t="shared" si="126"/>
        <v>0</v>
      </c>
      <c r="S542" s="33">
        <f t="shared" si="126"/>
        <v>0</v>
      </c>
    </row>
    <row r="543" spans="1:19">
      <c r="B543" s="86"/>
      <c r="E543" s="211"/>
      <c r="H543" s="1">
        <f t="shared" ref="H543:H574" si="127">IF(ISNUMBER(SEARCH($H$2,$C543)),$G543,0)</f>
        <v>0</v>
      </c>
      <c r="I543" s="1">
        <f t="shared" ref="I543:I574" si="128">IF(ISNUMBER(SEARCH($I$2,$C543)),$G543,0)</f>
        <v>0</v>
      </c>
      <c r="J543" s="1">
        <f t="shared" ref="J543:J574" si="129">IF(ISNUMBER(SEARCH($J$2,$C543)),$G543,0)</f>
        <v>0</v>
      </c>
      <c r="K543" s="1">
        <f t="shared" ref="K543:K574" si="130">IF(ISNUMBER(SEARCH($K$2,$C543)),$G543,0)</f>
        <v>0</v>
      </c>
      <c r="L543" s="1">
        <f t="shared" ref="L543:L574" si="131">IF(ISNUMBER(SEARCH($L$2,$C543)),$G543,0)</f>
        <v>0</v>
      </c>
      <c r="M543" s="1">
        <f t="shared" ref="M543:M574" si="132">IF(ISNUMBER(SEARCH($M$2,$C543)),$G543,0)</f>
        <v>0</v>
      </c>
      <c r="N543" s="1">
        <f t="shared" ref="N543:N574" si="133">IF(ISNUMBER(SEARCH($N$2,$C543)),$G543,0)</f>
        <v>0</v>
      </c>
      <c r="O543" s="1">
        <f t="shared" ref="O543:O574" si="134">IF(ISNUMBER(SEARCH($O$2,$C543)),$G543,0)</f>
        <v>0</v>
      </c>
      <c r="P543" s="1">
        <f t="shared" ref="P543:P574" si="135">IF(ISNUMBER(SEARCH($P$2,$C543)),$G543,0)</f>
        <v>0</v>
      </c>
      <c r="Q543" s="1">
        <f t="shared" ref="Q543:Q574" si="136">IF(ISNUMBER(SEARCH($Q$2,$C543)),$G543,0)</f>
        <v>0</v>
      </c>
      <c r="R543" s="1">
        <f t="shared" ref="R543:R574" si="137">IF(ISNUMBER(SEARCH($R$2,$C543)),$G543,0)</f>
        <v>0</v>
      </c>
      <c r="S543" s="1">
        <f t="shared" ref="S543:S574" si="138">IF(ISNUMBER(SEARCH($S$2,$C543)),$G543,0)</f>
        <v>0</v>
      </c>
    </row>
    <row r="544" spans="1:19">
      <c r="B544" s="86"/>
      <c r="E544" s="211"/>
      <c r="H544" s="1">
        <f t="shared" si="127"/>
        <v>0</v>
      </c>
      <c r="I544" s="1">
        <f t="shared" si="128"/>
        <v>0</v>
      </c>
      <c r="J544" s="1">
        <f t="shared" si="129"/>
        <v>0</v>
      </c>
      <c r="K544" s="1">
        <f t="shared" si="130"/>
        <v>0</v>
      </c>
      <c r="L544" s="1">
        <f t="shared" si="131"/>
        <v>0</v>
      </c>
      <c r="M544" s="1">
        <f t="shared" si="132"/>
        <v>0</v>
      </c>
      <c r="N544" s="1">
        <f t="shared" si="133"/>
        <v>0</v>
      </c>
      <c r="O544" s="1">
        <f t="shared" si="134"/>
        <v>0</v>
      </c>
      <c r="P544" s="1">
        <f t="shared" si="135"/>
        <v>0</v>
      </c>
      <c r="Q544" s="1">
        <f t="shared" si="136"/>
        <v>0</v>
      </c>
      <c r="R544" s="1">
        <f t="shared" si="137"/>
        <v>0</v>
      </c>
      <c r="S544" s="1">
        <f t="shared" si="138"/>
        <v>0</v>
      </c>
    </row>
    <row r="545" spans="1:19">
      <c r="A545" s="84"/>
      <c r="B545" s="125" t="s">
        <v>19</v>
      </c>
      <c r="C545" s="49" t="s">
        <v>84</v>
      </c>
      <c r="D545" s="34"/>
      <c r="E545" s="215"/>
      <c r="F545" s="35"/>
      <c r="G545" s="36"/>
      <c r="H545" s="1">
        <f t="shared" si="127"/>
        <v>0</v>
      </c>
      <c r="I545" s="1">
        <f t="shared" si="128"/>
        <v>0</v>
      </c>
      <c r="J545" s="1">
        <f t="shared" si="129"/>
        <v>0</v>
      </c>
      <c r="K545" s="1">
        <f t="shared" si="130"/>
        <v>0</v>
      </c>
      <c r="L545" s="1">
        <f t="shared" si="131"/>
        <v>0</v>
      </c>
      <c r="M545" s="1">
        <f t="shared" si="132"/>
        <v>0</v>
      </c>
      <c r="N545" s="1">
        <f t="shared" si="133"/>
        <v>0</v>
      </c>
      <c r="O545" s="1">
        <f t="shared" si="134"/>
        <v>0</v>
      </c>
      <c r="P545" s="1">
        <f t="shared" si="135"/>
        <v>0</v>
      </c>
      <c r="Q545" s="1">
        <f t="shared" si="136"/>
        <v>0</v>
      </c>
      <c r="R545" s="1">
        <f t="shared" si="137"/>
        <v>0</v>
      </c>
      <c r="S545" s="1">
        <f t="shared" si="138"/>
        <v>0</v>
      </c>
    </row>
    <row r="546" spans="1:19">
      <c r="H546" s="1">
        <f t="shared" si="127"/>
        <v>0</v>
      </c>
      <c r="I546" s="1">
        <f t="shared" si="128"/>
        <v>0</v>
      </c>
      <c r="J546" s="1">
        <f t="shared" si="129"/>
        <v>0</v>
      </c>
      <c r="K546" s="1">
        <f t="shared" si="130"/>
        <v>0</v>
      </c>
      <c r="L546" s="1">
        <f t="shared" si="131"/>
        <v>0</v>
      </c>
      <c r="M546" s="1">
        <f t="shared" si="132"/>
        <v>0</v>
      </c>
      <c r="N546" s="1">
        <f t="shared" si="133"/>
        <v>0</v>
      </c>
      <c r="O546" s="1">
        <f t="shared" si="134"/>
        <v>0</v>
      </c>
      <c r="P546" s="1">
        <f t="shared" si="135"/>
        <v>0</v>
      </c>
      <c r="Q546" s="1">
        <f t="shared" si="136"/>
        <v>0</v>
      </c>
      <c r="R546" s="1">
        <f t="shared" si="137"/>
        <v>0</v>
      </c>
      <c r="S546" s="1">
        <f t="shared" si="138"/>
        <v>0</v>
      </c>
    </row>
    <row r="547" spans="1:19" ht="69" customHeight="1">
      <c r="B547" s="83" t="s">
        <v>7</v>
      </c>
      <c r="C547" s="246" t="s">
        <v>92</v>
      </c>
      <c r="D547" s="246"/>
      <c r="E547" s="246"/>
      <c r="F547" s="246"/>
      <c r="G547" s="246"/>
      <c r="H547" s="1">
        <f t="shared" si="127"/>
        <v>0</v>
      </c>
      <c r="I547" s="1">
        <f t="shared" si="128"/>
        <v>0</v>
      </c>
      <c r="J547" s="1">
        <f t="shared" si="129"/>
        <v>0</v>
      </c>
      <c r="K547" s="1">
        <f t="shared" si="130"/>
        <v>0</v>
      </c>
      <c r="L547" s="1">
        <f t="shared" si="131"/>
        <v>0</v>
      </c>
      <c r="M547" s="1">
        <f t="shared" si="132"/>
        <v>0</v>
      </c>
      <c r="N547" s="1">
        <f t="shared" si="133"/>
        <v>0</v>
      </c>
      <c r="O547" s="1">
        <f t="shared" si="134"/>
        <v>0</v>
      </c>
      <c r="P547" s="1">
        <f t="shared" si="135"/>
        <v>0</v>
      </c>
      <c r="Q547" s="1">
        <f t="shared" si="136"/>
        <v>0</v>
      </c>
      <c r="R547" s="1">
        <f t="shared" si="137"/>
        <v>0</v>
      </c>
      <c r="S547" s="1">
        <f t="shared" si="138"/>
        <v>0</v>
      </c>
    </row>
    <row r="548" spans="1:19">
      <c r="B548" s="98"/>
      <c r="H548" s="1">
        <f t="shared" si="127"/>
        <v>0</v>
      </c>
      <c r="I548" s="1">
        <f t="shared" si="128"/>
        <v>0</v>
      </c>
      <c r="J548" s="1">
        <f t="shared" si="129"/>
        <v>0</v>
      </c>
      <c r="K548" s="1">
        <f t="shared" si="130"/>
        <v>0</v>
      </c>
      <c r="L548" s="1">
        <f t="shared" si="131"/>
        <v>0</v>
      </c>
      <c r="M548" s="1">
        <f t="shared" si="132"/>
        <v>0</v>
      </c>
      <c r="N548" s="1">
        <f t="shared" si="133"/>
        <v>0</v>
      </c>
      <c r="O548" s="1">
        <f t="shared" si="134"/>
        <v>0</v>
      </c>
      <c r="P548" s="1">
        <f t="shared" si="135"/>
        <v>0</v>
      </c>
      <c r="Q548" s="1">
        <f t="shared" si="136"/>
        <v>0</v>
      </c>
      <c r="R548" s="1">
        <f t="shared" si="137"/>
        <v>0</v>
      </c>
      <c r="S548" s="1">
        <f t="shared" si="138"/>
        <v>0</v>
      </c>
    </row>
    <row r="549" spans="1:19" ht="121.5">
      <c r="A549" s="123">
        <v>1</v>
      </c>
      <c r="B549" s="114"/>
      <c r="C549" s="96" t="s">
        <v>345</v>
      </c>
      <c r="D549" s="7"/>
      <c r="E549" s="211"/>
      <c r="F549" s="128"/>
      <c r="G549" s="128"/>
      <c r="H549" s="1">
        <f t="shared" si="127"/>
        <v>0</v>
      </c>
      <c r="I549" s="1">
        <f t="shared" si="128"/>
        <v>0</v>
      </c>
      <c r="J549" s="1">
        <f t="shared" si="129"/>
        <v>0</v>
      </c>
      <c r="K549" s="1">
        <f t="shared" si="130"/>
        <v>0</v>
      </c>
      <c r="L549" s="1">
        <f t="shared" si="131"/>
        <v>0</v>
      </c>
      <c r="M549" s="1">
        <f t="shared" si="132"/>
        <v>0</v>
      </c>
      <c r="N549" s="1">
        <f t="shared" si="133"/>
        <v>0</v>
      </c>
      <c r="O549" s="1">
        <f t="shared" si="134"/>
        <v>0</v>
      </c>
      <c r="P549" s="1">
        <f t="shared" si="135"/>
        <v>0</v>
      </c>
      <c r="Q549" s="1">
        <f t="shared" si="136"/>
        <v>0</v>
      </c>
      <c r="R549" s="1">
        <f t="shared" si="137"/>
        <v>0</v>
      </c>
      <c r="S549" s="1">
        <f t="shared" si="138"/>
        <v>0</v>
      </c>
    </row>
    <row r="550" spans="1:19" ht="29.25">
      <c r="B550" s="187" t="s">
        <v>16</v>
      </c>
      <c r="C550" s="182" t="s">
        <v>721</v>
      </c>
      <c r="D550" s="185" t="s">
        <v>8</v>
      </c>
      <c r="E550" s="183">
        <v>1</v>
      </c>
      <c r="F550" s="159"/>
      <c r="G550" s="184">
        <f t="shared" ref="G550:G555" si="139">E550*F550</f>
        <v>0</v>
      </c>
      <c r="H550" s="1">
        <f t="shared" si="127"/>
        <v>0</v>
      </c>
      <c r="I550" s="1">
        <f t="shared" si="128"/>
        <v>0</v>
      </c>
      <c r="J550" s="1">
        <f t="shared" si="129"/>
        <v>0</v>
      </c>
      <c r="K550" s="1">
        <f t="shared" si="130"/>
        <v>0</v>
      </c>
      <c r="L550" s="1">
        <f t="shared" si="131"/>
        <v>0</v>
      </c>
      <c r="M550" s="1">
        <f t="shared" si="132"/>
        <v>0</v>
      </c>
      <c r="N550" s="1">
        <f t="shared" si="133"/>
        <v>0</v>
      </c>
      <c r="O550" s="1">
        <f t="shared" si="134"/>
        <v>0</v>
      </c>
      <c r="P550" s="1">
        <f t="shared" si="135"/>
        <v>0</v>
      </c>
      <c r="Q550" s="1">
        <f t="shared" si="136"/>
        <v>0</v>
      </c>
      <c r="R550" s="1">
        <f t="shared" si="137"/>
        <v>0</v>
      </c>
      <c r="S550" s="1">
        <f t="shared" si="138"/>
        <v>0</v>
      </c>
    </row>
    <row r="551" spans="1:19" ht="29.25">
      <c r="B551" s="187" t="s">
        <v>17</v>
      </c>
      <c r="C551" s="182" t="s">
        <v>722</v>
      </c>
      <c r="D551" s="185" t="s">
        <v>8</v>
      </c>
      <c r="E551" s="183">
        <v>1</v>
      </c>
      <c r="F551" s="159"/>
      <c r="G551" s="184">
        <f t="shared" si="139"/>
        <v>0</v>
      </c>
      <c r="H551" s="1">
        <f t="shared" si="127"/>
        <v>0</v>
      </c>
      <c r="I551" s="1">
        <f t="shared" si="128"/>
        <v>0</v>
      </c>
      <c r="J551" s="1">
        <f t="shared" si="129"/>
        <v>0</v>
      </c>
      <c r="K551" s="1">
        <f t="shared" si="130"/>
        <v>0</v>
      </c>
      <c r="L551" s="1">
        <f t="shared" si="131"/>
        <v>0</v>
      </c>
      <c r="M551" s="1">
        <f t="shared" si="132"/>
        <v>0</v>
      </c>
      <c r="N551" s="1">
        <f t="shared" si="133"/>
        <v>0</v>
      </c>
      <c r="O551" s="1">
        <f t="shared" si="134"/>
        <v>0</v>
      </c>
      <c r="P551" s="1">
        <f t="shared" si="135"/>
        <v>0</v>
      </c>
      <c r="Q551" s="1">
        <f t="shared" si="136"/>
        <v>0</v>
      </c>
      <c r="R551" s="1">
        <f t="shared" si="137"/>
        <v>0</v>
      </c>
      <c r="S551" s="1">
        <f t="shared" si="138"/>
        <v>0</v>
      </c>
    </row>
    <row r="552" spans="1:19" ht="29.25">
      <c r="B552" s="187" t="s">
        <v>18</v>
      </c>
      <c r="C552" s="182" t="s">
        <v>723</v>
      </c>
      <c r="D552" s="185" t="s">
        <v>8</v>
      </c>
      <c r="E552" s="183">
        <v>1</v>
      </c>
      <c r="F552" s="159"/>
      <c r="G552" s="184">
        <f t="shared" si="139"/>
        <v>0</v>
      </c>
      <c r="H552" s="1">
        <f t="shared" si="127"/>
        <v>0</v>
      </c>
      <c r="I552" s="1">
        <f t="shared" si="128"/>
        <v>0</v>
      </c>
      <c r="J552" s="1">
        <f t="shared" si="129"/>
        <v>0</v>
      </c>
      <c r="K552" s="1">
        <f t="shared" si="130"/>
        <v>0</v>
      </c>
      <c r="L552" s="1">
        <f t="shared" si="131"/>
        <v>0</v>
      </c>
      <c r="M552" s="1">
        <f t="shared" si="132"/>
        <v>0</v>
      </c>
      <c r="N552" s="1">
        <f t="shared" si="133"/>
        <v>0</v>
      </c>
      <c r="O552" s="1">
        <f t="shared" si="134"/>
        <v>0</v>
      </c>
      <c r="P552" s="1">
        <f t="shared" si="135"/>
        <v>0</v>
      </c>
      <c r="Q552" s="1">
        <f t="shared" si="136"/>
        <v>0</v>
      </c>
      <c r="R552" s="1">
        <f t="shared" si="137"/>
        <v>0</v>
      </c>
      <c r="S552" s="1">
        <f t="shared" si="138"/>
        <v>0</v>
      </c>
    </row>
    <row r="553" spans="1:19" ht="29.25">
      <c r="B553" s="187" t="s">
        <v>123</v>
      </c>
      <c r="C553" s="182" t="s">
        <v>724</v>
      </c>
      <c r="D553" s="185" t="s">
        <v>8</v>
      </c>
      <c r="E553" s="183">
        <v>1</v>
      </c>
      <c r="F553" s="159"/>
      <c r="G553" s="184">
        <f t="shared" si="139"/>
        <v>0</v>
      </c>
      <c r="H553" s="1">
        <f t="shared" si="127"/>
        <v>0</v>
      </c>
      <c r="I553" s="1">
        <f t="shared" si="128"/>
        <v>0</v>
      </c>
      <c r="J553" s="1">
        <f t="shared" si="129"/>
        <v>0</v>
      </c>
      <c r="K553" s="1">
        <f t="shared" si="130"/>
        <v>0</v>
      </c>
      <c r="L553" s="1">
        <f t="shared" si="131"/>
        <v>0</v>
      </c>
      <c r="M553" s="1">
        <f t="shared" si="132"/>
        <v>0</v>
      </c>
      <c r="N553" s="1">
        <f t="shared" si="133"/>
        <v>0</v>
      </c>
      <c r="O553" s="1">
        <f t="shared" si="134"/>
        <v>0</v>
      </c>
      <c r="P553" s="1">
        <f t="shared" si="135"/>
        <v>0</v>
      </c>
      <c r="Q553" s="1">
        <f t="shared" si="136"/>
        <v>0</v>
      </c>
      <c r="R553" s="1">
        <f t="shared" si="137"/>
        <v>0</v>
      </c>
      <c r="S553" s="1">
        <f t="shared" si="138"/>
        <v>0</v>
      </c>
    </row>
    <row r="554" spans="1:19" ht="29.25">
      <c r="B554" s="187" t="s">
        <v>360</v>
      </c>
      <c r="C554" s="182" t="s">
        <v>725</v>
      </c>
      <c r="D554" s="185" t="s">
        <v>8</v>
      </c>
      <c r="E554" s="183">
        <v>1</v>
      </c>
      <c r="F554" s="159"/>
      <c r="G554" s="184">
        <f t="shared" si="139"/>
        <v>0</v>
      </c>
      <c r="H554" s="1">
        <f t="shared" si="127"/>
        <v>0</v>
      </c>
      <c r="I554" s="1">
        <f t="shared" si="128"/>
        <v>0</v>
      </c>
      <c r="J554" s="1">
        <f t="shared" si="129"/>
        <v>0</v>
      </c>
      <c r="K554" s="1">
        <f t="shared" si="130"/>
        <v>0</v>
      </c>
      <c r="L554" s="1">
        <f t="shared" si="131"/>
        <v>0</v>
      </c>
      <c r="M554" s="1">
        <f t="shared" si="132"/>
        <v>0</v>
      </c>
      <c r="N554" s="1">
        <f t="shared" si="133"/>
        <v>0</v>
      </c>
      <c r="O554" s="1">
        <f t="shared" si="134"/>
        <v>0</v>
      </c>
      <c r="P554" s="1">
        <f t="shared" si="135"/>
        <v>0</v>
      </c>
      <c r="Q554" s="1">
        <f t="shared" si="136"/>
        <v>0</v>
      </c>
      <c r="R554" s="1">
        <f t="shared" si="137"/>
        <v>0</v>
      </c>
      <c r="S554" s="1">
        <f t="shared" si="138"/>
        <v>0</v>
      </c>
    </row>
    <row r="555" spans="1:19" ht="29.25">
      <c r="B555" s="187" t="s">
        <v>361</v>
      </c>
      <c r="C555" s="182" t="s">
        <v>726</v>
      </c>
      <c r="D555" s="185" t="s">
        <v>8</v>
      </c>
      <c r="E555" s="183">
        <v>1</v>
      </c>
      <c r="F555" s="159"/>
      <c r="G555" s="184">
        <f t="shared" si="139"/>
        <v>0</v>
      </c>
      <c r="H555" s="1">
        <f t="shared" si="127"/>
        <v>0</v>
      </c>
      <c r="I555" s="1">
        <f t="shared" si="128"/>
        <v>0</v>
      </c>
      <c r="J555" s="1">
        <f t="shared" si="129"/>
        <v>0</v>
      </c>
      <c r="K555" s="1">
        <f t="shared" si="130"/>
        <v>0</v>
      </c>
      <c r="L555" s="1">
        <f t="shared" si="131"/>
        <v>0</v>
      </c>
      <c r="M555" s="1">
        <f t="shared" si="132"/>
        <v>0</v>
      </c>
      <c r="N555" s="1">
        <f t="shared" si="133"/>
        <v>0</v>
      </c>
      <c r="O555" s="1">
        <f t="shared" si="134"/>
        <v>0</v>
      </c>
      <c r="P555" s="1">
        <f t="shared" si="135"/>
        <v>0</v>
      </c>
      <c r="Q555" s="1">
        <f t="shared" si="136"/>
        <v>0</v>
      </c>
      <c r="R555" s="1">
        <f t="shared" si="137"/>
        <v>0</v>
      </c>
      <c r="S555" s="1">
        <f t="shared" si="138"/>
        <v>0</v>
      </c>
    </row>
    <row r="556" spans="1:19" ht="29.25">
      <c r="B556" s="187" t="s">
        <v>365</v>
      </c>
      <c r="C556" s="182" t="s">
        <v>727</v>
      </c>
      <c r="D556" s="185" t="s">
        <v>8</v>
      </c>
      <c r="E556" s="183">
        <v>1</v>
      </c>
      <c r="F556" s="159"/>
      <c r="G556" s="184">
        <f t="shared" ref="G556:G561" si="140">E556*F556</f>
        <v>0</v>
      </c>
      <c r="H556" s="1">
        <f t="shared" si="127"/>
        <v>0</v>
      </c>
      <c r="I556" s="1">
        <f t="shared" si="128"/>
        <v>0</v>
      </c>
      <c r="J556" s="1">
        <f t="shared" si="129"/>
        <v>0</v>
      </c>
      <c r="K556" s="1">
        <f t="shared" si="130"/>
        <v>0</v>
      </c>
      <c r="L556" s="1">
        <f t="shared" si="131"/>
        <v>0</v>
      </c>
      <c r="M556" s="1">
        <f t="shared" si="132"/>
        <v>0</v>
      </c>
      <c r="N556" s="1">
        <f t="shared" si="133"/>
        <v>0</v>
      </c>
      <c r="O556" s="1">
        <f t="shared" si="134"/>
        <v>0</v>
      </c>
      <c r="P556" s="1">
        <f t="shared" si="135"/>
        <v>0</v>
      </c>
      <c r="Q556" s="1">
        <f t="shared" si="136"/>
        <v>0</v>
      </c>
      <c r="R556" s="1">
        <f t="shared" si="137"/>
        <v>0</v>
      </c>
      <c r="S556" s="1">
        <f t="shared" si="138"/>
        <v>0</v>
      </c>
    </row>
    <row r="557" spans="1:19" ht="29.25">
      <c r="B557" s="187" t="s">
        <v>400</v>
      </c>
      <c r="C557" s="182" t="s">
        <v>728</v>
      </c>
      <c r="D557" s="185" t="s">
        <v>8</v>
      </c>
      <c r="E557" s="183">
        <v>1</v>
      </c>
      <c r="F557" s="159"/>
      <c r="G557" s="184">
        <f t="shared" si="140"/>
        <v>0</v>
      </c>
      <c r="H557" s="1">
        <f t="shared" si="127"/>
        <v>0</v>
      </c>
      <c r="I557" s="1">
        <f t="shared" si="128"/>
        <v>0</v>
      </c>
      <c r="J557" s="1">
        <f t="shared" si="129"/>
        <v>0</v>
      </c>
      <c r="K557" s="1">
        <f t="shared" si="130"/>
        <v>0</v>
      </c>
      <c r="L557" s="1">
        <f t="shared" si="131"/>
        <v>0</v>
      </c>
      <c r="M557" s="1">
        <f t="shared" si="132"/>
        <v>0</v>
      </c>
      <c r="N557" s="1">
        <f t="shared" si="133"/>
        <v>0</v>
      </c>
      <c r="O557" s="1">
        <f t="shared" si="134"/>
        <v>0</v>
      </c>
      <c r="P557" s="1">
        <f t="shared" si="135"/>
        <v>0</v>
      </c>
      <c r="Q557" s="1">
        <f t="shared" si="136"/>
        <v>0</v>
      </c>
      <c r="R557" s="1">
        <f t="shared" si="137"/>
        <v>0</v>
      </c>
      <c r="S557" s="1">
        <f t="shared" si="138"/>
        <v>0</v>
      </c>
    </row>
    <row r="558" spans="1:19" ht="29.25">
      <c r="B558" s="187" t="s">
        <v>401</v>
      </c>
      <c r="C558" s="182" t="s">
        <v>729</v>
      </c>
      <c r="D558" s="185" t="s">
        <v>8</v>
      </c>
      <c r="E558" s="183">
        <v>1</v>
      </c>
      <c r="F558" s="159"/>
      <c r="G558" s="184">
        <f t="shared" si="140"/>
        <v>0</v>
      </c>
      <c r="H558" s="1">
        <f t="shared" si="127"/>
        <v>0</v>
      </c>
      <c r="I558" s="1">
        <f t="shared" si="128"/>
        <v>0</v>
      </c>
      <c r="J558" s="1">
        <f t="shared" si="129"/>
        <v>0</v>
      </c>
      <c r="K558" s="1">
        <f t="shared" si="130"/>
        <v>0</v>
      </c>
      <c r="L558" s="1">
        <f t="shared" si="131"/>
        <v>0</v>
      </c>
      <c r="M558" s="1">
        <f t="shared" si="132"/>
        <v>0</v>
      </c>
      <c r="N558" s="1">
        <f t="shared" si="133"/>
        <v>0</v>
      </c>
      <c r="O558" s="1">
        <f t="shared" si="134"/>
        <v>0</v>
      </c>
      <c r="P558" s="1">
        <f t="shared" si="135"/>
        <v>0</v>
      </c>
      <c r="Q558" s="1">
        <f t="shared" si="136"/>
        <v>0</v>
      </c>
      <c r="R558" s="1">
        <f t="shared" si="137"/>
        <v>0</v>
      </c>
      <c r="S558" s="1">
        <f t="shared" si="138"/>
        <v>0</v>
      </c>
    </row>
    <row r="559" spans="1:19" ht="29.25">
      <c r="B559" s="187" t="s">
        <v>402</v>
      </c>
      <c r="C559" s="182" t="s">
        <v>730</v>
      </c>
      <c r="D559" s="185" t="s">
        <v>8</v>
      </c>
      <c r="E559" s="183">
        <v>1</v>
      </c>
      <c r="F559" s="159"/>
      <c r="G559" s="184">
        <f t="shared" si="140"/>
        <v>0</v>
      </c>
      <c r="H559" s="1">
        <f t="shared" si="127"/>
        <v>0</v>
      </c>
      <c r="I559" s="1">
        <f t="shared" si="128"/>
        <v>0</v>
      </c>
      <c r="J559" s="1">
        <f t="shared" si="129"/>
        <v>0</v>
      </c>
      <c r="K559" s="1">
        <f t="shared" si="130"/>
        <v>0</v>
      </c>
      <c r="L559" s="1">
        <f t="shared" si="131"/>
        <v>0</v>
      </c>
      <c r="M559" s="1">
        <f t="shared" si="132"/>
        <v>0</v>
      </c>
      <c r="N559" s="1">
        <f t="shared" si="133"/>
        <v>0</v>
      </c>
      <c r="O559" s="1">
        <f t="shared" si="134"/>
        <v>0</v>
      </c>
      <c r="P559" s="1">
        <f t="shared" si="135"/>
        <v>0</v>
      </c>
      <c r="Q559" s="1">
        <f t="shared" si="136"/>
        <v>0</v>
      </c>
      <c r="R559" s="1">
        <f t="shared" si="137"/>
        <v>0</v>
      </c>
      <c r="S559" s="1">
        <f t="shared" si="138"/>
        <v>0</v>
      </c>
    </row>
    <row r="560" spans="1:19" ht="29.25">
      <c r="B560" s="187" t="s">
        <v>405</v>
      </c>
      <c r="C560" s="182" t="s">
        <v>731</v>
      </c>
      <c r="D560" s="185" t="s">
        <v>8</v>
      </c>
      <c r="E560" s="183">
        <v>1</v>
      </c>
      <c r="F560" s="159"/>
      <c r="G560" s="184">
        <f t="shared" si="140"/>
        <v>0</v>
      </c>
      <c r="H560" s="1">
        <f t="shared" si="127"/>
        <v>0</v>
      </c>
      <c r="I560" s="1">
        <f t="shared" si="128"/>
        <v>0</v>
      </c>
      <c r="J560" s="1">
        <f t="shared" si="129"/>
        <v>0</v>
      </c>
      <c r="K560" s="1">
        <f t="shared" si="130"/>
        <v>0</v>
      </c>
      <c r="L560" s="1">
        <f t="shared" si="131"/>
        <v>0</v>
      </c>
      <c r="M560" s="1">
        <f t="shared" si="132"/>
        <v>0</v>
      </c>
      <c r="N560" s="1">
        <f t="shared" si="133"/>
        <v>0</v>
      </c>
      <c r="O560" s="1">
        <f t="shared" si="134"/>
        <v>0</v>
      </c>
      <c r="P560" s="1">
        <f t="shared" si="135"/>
        <v>0</v>
      </c>
      <c r="Q560" s="1">
        <f t="shared" si="136"/>
        <v>0</v>
      </c>
      <c r="R560" s="1">
        <f t="shared" si="137"/>
        <v>0</v>
      </c>
      <c r="S560" s="1">
        <f t="shared" si="138"/>
        <v>0</v>
      </c>
    </row>
    <row r="561" spans="1:19" ht="29.25">
      <c r="B561" s="187" t="s">
        <v>406</v>
      </c>
      <c r="C561" s="182" t="s">
        <v>732</v>
      </c>
      <c r="D561" s="185" t="s">
        <v>8</v>
      </c>
      <c r="E561" s="183">
        <v>1</v>
      </c>
      <c r="F561" s="159"/>
      <c r="G561" s="184">
        <f t="shared" si="140"/>
        <v>0</v>
      </c>
      <c r="H561" s="1">
        <f t="shared" si="127"/>
        <v>0</v>
      </c>
      <c r="I561" s="1">
        <f t="shared" si="128"/>
        <v>0</v>
      </c>
      <c r="J561" s="1">
        <f t="shared" si="129"/>
        <v>0</v>
      </c>
      <c r="K561" s="1">
        <f t="shared" si="130"/>
        <v>0</v>
      </c>
      <c r="L561" s="1">
        <f t="shared" si="131"/>
        <v>0</v>
      </c>
      <c r="M561" s="1">
        <f t="shared" si="132"/>
        <v>0</v>
      </c>
      <c r="N561" s="1">
        <f t="shared" si="133"/>
        <v>0</v>
      </c>
      <c r="O561" s="1">
        <f t="shared" si="134"/>
        <v>0</v>
      </c>
      <c r="P561" s="1">
        <f t="shared" si="135"/>
        <v>0</v>
      </c>
      <c r="Q561" s="1">
        <f t="shared" si="136"/>
        <v>0</v>
      </c>
      <c r="R561" s="1">
        <f t="shared" si="137"/>
        <v>0</v>
      </c>
      <c r="S561" s="1">
        <f t="shared" si="138"/>
        <v>0</v>
      </c>
    </row>
    <row r="562" spans="1:19">
      <c r="H562" s="1">
        <f t="shared" si="127"/>
        <v>0</v>
      </c>
      <c r="I562" s="1">
        <f t="shared" si="128"/>
        <v>0</v>
      </c>
      <c r="J562" s="1">
        <f t="shared" si="129"/>
        <v>0</v>
      </c>
      <c r="K562" s="1">
        <f t="shared" si="130"/>
        <v>0</v>
      </c>
      <c r="L562" s="1">
        <f t="shared" si="131"/>
        <v>0</v>
      </c>
      <c r="M562" s="1">
        <f t="shared" si="132"/>
        <v>0</v>
      </c>
      <c r="N562" s="1">
        <f t="shared" si="133"/>
        <v>0</v>
      </c>
      <c r="O562" s="1">
        <f t="shared" si="134"/>
        <v>0</v>
      </c>
      <c r="P562" s="1">
        <f t="shared" si="135"/>
        <v>0</v>
      </c>
      <c r="Q562" s="1">
        <f t="shared" si="136"/>
        <v>0</v>
      </c>
      <c r="R562" s="1">
        <f t="shared" si="137"/>
        <v>0</v>
      </c>
      <c r="S562" s="1">
        <f t="shared" si="138"/>
        <v>0</v>
      </c>
    </row>
    <row r="563" spans="1:19" ht="139.5" customHeight="1">
      <c r="A563" s="123">
        <v>2</v>
      </c>
      <c r="B563" s="114"/>
      <c r="C563" s="96" t="s">
        <v>733</v>
      </c>
      <c r="H563" s="1">
        <f t="shared" si="127"/>
        <v>0</v>
      </c>
      <c r="I563" s="1">
        <f t="shared" si="128"/>
        <v>0</v>
      </c>
      <c r="J563" s="1">
        <f t="shared" si="129"/>
        <v>0</v>
      </c>
      <c r="K563" s="1">
        <f t="shared" si="130"/>
        <v>0</v>
      </c>
      <c r="L563" s="1">
        <f t="shared" si="131"/>
        <v>0</v>
      </c>
      <c r="M563" s="1">
        <f t="shared" si="132"/>
        <v>0</v>
      </c>
      <c r="N563" s="1">
        <f t="shared" si="133"/>
        <v>0</v>
      </c>
      <c r="O563" s="1">
        <f t="shared" si="134"/>
        <v>0</v>
      </c>
      <c r="P563" s="1">
        <f t="shared" si="135"/>
        <v>0</v>
      </c>
      <c r="Q563" s="1">
        <f t="shared" si="136"/>
        <v>0</v>
      </c>
      <c r="R563" s="1">
        <f t="shared" si="137"/>
        <v>0</v>
      </c>
      <c r="S563" s="1">
        <f t="shared" si="138"/>
        <v>0</v>
      </c>
    </row>
    <row r="564" spans="1:19">
      <c r="C564" s="186"/>
      <c r="H564" s="1">
        <f t="shared" si="127"/>
        <v>0</v>
      </c>
      <c r="I564" s="1">
        <f t="shared" si="128"/>
        <v>0</v>
      </c>
      <c r="J564" s="1">
        <f t="shared" si="129"/>
        <v>0</v>
      </c>
      <c r="K564" s="1">
        <f t="shared" si="130"/>
        <v>0</v>
      </c>
      <c r="L564" s="1">
        <f t="shared" si="131"/>
        <v>0</v>
      </c>
      <c r="M564" s="1">
        <f t="shared" si="132"/>
        <v>0</v>
      </c>
      <c r="N564" s="1">
        <f t="shared" si="133"/>
        <v>0</v>
      </c>
      <c r="O564" s="1">
        <f t="shared" si="134"/>
        <v>0</v>
      </c>
      <c r="P564" s="1">
        <f t="shared" si="135"/>
        <v>0</v>
      </c>
      <c r="Q564" s="1">
        <f t="shared" si="136"/>
        <v>0</v>
      </c>
      <c r="R564" s="1">
        <f t="shared" si="137"/>
        <v>0</v>
      </c>
      <c r="S564" s="1">
        <f t="shared" si="138"/>
        <v>0</v>
      </c>
    </row>
    <row r="565" spans="1:19" ht="29.25">
      <c r="B565" s="187" t="s">
        <v>16</v>
      </c>
      <c r="C565" s="182" t="s">
        <v>734</v>
      </c>
      <c r="D565" s="185" t="s">
        <v>8</v>
      </c>
      <c r="E565" s="183">
        <v>1</v>
      </c>
      <c r="F565" s="159"/>
      <c r="G565" s="184">
        <f t="shared" ref="G565" si="141">E565*F565</f>
        <v>0</v>
      </c>
      <c r="H565" s="1">
        <f t="shared" si="127"/>
        <v>0</v>
      </c>
      <c r="I565" s="1">
        <f t="shared" si="128"/>
        <v>0</v>
      </c>
      <c r="J565" s="1">
        <f t="shared" si="129"/>
        <v>0</v>
      </c>
      <c r="K565" s="1">
        <f t="shared" si="130"/>
        <v>0</v>
      </c>
      <c r="L565" s="1">
        <f t="shared" si="131"/>
        <v>0</v>
      </c>
      <c r="M565" s="1">
        <f t="shared" si="132"/>
        <v>0</v>
      </c>
      <c r="N565" s="1">
        <f t="shared" si="133"/>
        <v>0</v>
      </c>
      <c r="O565" s="1">
        <f t="shared" si="134"/>
        <v>0</v>
      </c>
      <c r="P565" s="1">
        <f t="shared" si="135"/>
        <v>0</v>
      </c>
      <c r="Q565" s="1">
        <f t="shared" si="136"/>
        <v>0</v>
      </c>
      <c r="R565" s="1">
        <f t="shared" si="137"/>
        <v>0</v>
      </c>
      <c r="S565" s="1">
        <f t="shared" si="138"/>
        <v>0</v>
      </c>
    </row>
    <row r="566" spans="1:19" ht="29.25">
      <c r="B566" s="187" t="s">
        <v>17</v>
      </c>
      <c r="C566" s="182" t="s">
        <v>735</v>
      </c>
      <c r="D566" s="185" t="s">
        <v>8</v>
      </c>
      <c r="E566" s="183">
        <v>1</v>
      </c>
      <c r="F566" s="159"/>
      <c r="G566" s="184">
        <f t="shared" ref="G566:G567" si="142">E566*F566</f>
        <v>0</v>
      </c>
      <c r="H566" s="1">
        <f t="shared" si="127"/>
        <v>0</v>
      </c>
      <c r="I566" s="1">
        <f t="shared" si="128"/>
        <v>0</v>
      </c>
      <c r="J566" s="1">
        <f t="shared" si="129"/>
        <v>0</v>
      </c>
      <c r="K566" s="1">
        <f t="shared" si="130"/>
        <v>0</v>
      </c>
      <c r="L566" s="1">
        <f t="shared" si="131"/>
        <v>0</v>
      </c>
      <c r="M566" s="1">
        <f t="shared" si="132"/>
        <v>0</v>
      </c>
      <c r="N566" s="1">
        <f t="shared" si="133"/>
        <v>0</v>
      </c>
      <c r="O566" s="1">
        <f t="shared" si="134"/>
        <v>0</v>
      </c>
      <c r="P566" s="1">
        <f t="shared" si="135"/>
        <v>0</v>
      </c>
      <c r="Q566" s="1">
        <f t="shared" si="136"/>
        <v>0</v>
      </c>
      <c r="R566" s="1">
        <f t="shared" si="137"/>
        <v>0</v>
      </c>
      <c r="S566" s="1">
        <f t="shared" si="138"/>
        <v>0</v>
      </c>
    </row>
    <row r="567" spans="1:19" ht="29.25">
      <c r="B567" s="187" t="s">
        <v>18</v>
      </c>
      <c r="C567" s="182" t="s">
        <v>736</v>
      </c>
      <c r="D567" s="185" t="s">
        <v>8</v>
      </c>
      <c r="E567" s="183">
        <v>1</v>
      </c>
      <c r="F567" s="159"/>
      <c r="G567" s="184">
        <f t="shared" si="142"/>
        <v>0</v>
      </c>
      <c r="H567" s="1">
        <f t="shared" si="127"/>
        <v>0</v>
      </c>
      <c r="I567" s="1">
        <f t="shared" si="128"/>
        <v>0</v>
      </c>
      <c r="J567" s="1">
        <f t="shared" si="129"/>
        <v>0</v>
      </c>
      <c r="K567" s="1">
        <f t="shared" si="130"/>
        <v>0</v>
      </c>
      <c r="L567" s="1">
        <f t="shared" si="131"/>
        <v>0</v>
      </c>
      <c r="M567" s="1">
        <f t="shared" si="132"/>
        <v>0</v>
      </c>
      <c r="N567" s="1">
        <f t="shared" si="133"/>
        <v>0</v>
      </c>
      <c r="O567" s="1">
        <f t="shared" si="134"/>
        <v>0</v>
      </c>
      <c r="P567" s="1">
        <f t="shared" si="135"/>
        <v>0</v>
      </c>
      <c r="Q567" s="1">
        <f t="shared" si="136"/>
        <v>0</v>
      </c>
      <c r="R567" s="1">
        <f t="shared" si="137"/>
        <v>0</v>
      </c>
      <c r="S567" s="1">
        <f t="shared" si="138"/>
        <v>0</v>
      </c>
    </row>
    <row r="568" spans="1:19">
      <c r="C568" s="186"/>
      <c r="H568" s="1">
        <f t="shared" si="127"/>
        <v>0</v>
      </c>
      <c r="I568" s="1">
        <f t="shared" si="128"/>
        <v>0</v>
      </c>
      <c r="J568" s="1">
        <f t="shared" si="129"/>
        <v>0</v>
      </c>
      <c r="K568" s="1">
        <f t="shared" si="130"/>
        <v>0</v>
      </c>
      <c r="L568" s="1">
        <f t="shared" si="131"/>
        <v>0</v>
      </c>
      <c r="M568" s="1">
        <f t="shared" si="132"/>
        <v>0</v>
      </c>
      <c r="N568" s="1">
        <f t="shared" si="133"/>
        <v>0</v>
      </c>
      <c r="O568" s="1">
        <f t="shared" si="134"/>
        <v>0</v>
      </c>
      <c r="P568" s="1">
        <f t="shared" si="135"/>
        <v>0</v>
      </c>
      <c r="Q568" s="1">
        <f t="shared" si="136"/>
        <v>0</v>
      </c>
      <c r="R568" s="1">
        <f t="shared" si="137"/>
        <v>0</v>
      </c>
      <c r="S568" s="1">
        <f t="shared" si="138"/>
        <v>0</v>
      </c>
    </row>
    <row r="569" spans="1:19">
      <c r="A569" s="88"/>
      <c r="B569" s="11"/>
      <c r="C569" s="11" t="str">
        <f>C545&amp; " SKUPAJ:"</f>
        <v>KROVSKO KLEPARSKA DELA SKUPAJ:</v>
      </c>
      <c r="D569" s="18"/>
      <c r="E569" s="45"/>
      <c r="F569" s="160"/>
      <c r="G569" s="33">
        <f t="shared" ref="G569:S569" si="143">SUM(G549:G568)</f>
        <v>0</v>
      </c>
      <c r="H569" s="33">
        <f t="shared" si="143"/>
        <v>0</v>
      </c>
      <c r="I569" s="33">
        <f t="shared" si="143"/>
        <v>0</v>
      </c>
      <c r="J569" s="33">
        <f t="shared" si="143"/>
        <v>0</v>
      </c>
      <c r="K569" s="33">
        <f t="shared" si="143"/>
        <v>0</v>
      </c>
      <c r="L569" s="33">
        <f t="shared" si="143"/>
        <v>0</v>
      </c>
      <c r="M569" s="33">
        <f t="shared" si="143"/>
        <v>0</v>
      </c>
      <c r="N569" s="33">
        <f t="shared" si="143"/>
        <v>0</v>
      </c>
      <c r="O569" s="33">
        <f t="shared" si="143"/>
        <v>0</v>
      </c>
      <c r="P569" s="33">
        <f t="shared" si="143"/>
        <v>0</v>
      </c>
      <c r="Q569" s="33">
        <f t="shared" si="143"/>
        <v>0</v>
      </c>
      <c r="R569" s="33">
        <f t="shared" si="143"/>
        <v>0</v>
      </c>
      <c r="S569" s="33">
        <f t="shared" si="143"/>
        <v>0</v>
      </c>
    </row>
    <row r="570" spans="1:19">
      <c r="B570" s="86"/>
      <c r="E570" s="211"/>
      <c r="H570" s="1">
        <f t="shared" si="127"/>
        <v>0</v>
      </c>
      <c r="I570" s="1">
        <f t="shared" si="128"/>
        <v>0</v>
      </c>
      <c r="J570" s="1">
        <f t="shared" si="129"/>
        <v>0</v>
      </c>
      <c r="K570" s="1">
        <f t="shared" si="130"/>
        <v>0</v>
      </c>
      <c r="L570" s="1">
        <f t="shared" si="131"/>
        <v>0</v>
      </c>
      <c r="M570" s="1">
        <f t="shared" si="132"/>
        <v>0</v>
      </c>
      <c r="N570" s="1">
        <f t="shared" si="133"/>
        <v>0</v>
      </c>
      <c r="O570" s="1">
        <f t="shared" si="134"/>
        <v>0</v>
      </c>
      <c r="P570" s="1">
        <f t="shared" si="135"/>
        <v>0</v>
      </c>
      <c r="Q570" s="1">
        <f t="shared" si="136"/>
        <v>0</v>
      </c>
      <c r="R570" s="1">
        <f t="shared" si="137"/>
        <v>0</v>
      </c>
      <c r="S570" s="1">
        <f t="shared" si="138"/>
        <v>0</v>
      </c>
    </row>
    <row r="571" spans="1:19">
      <c r="A571" s="84"/>
      <c r="B571" s="125" t="s">
        <v>20</v>
      </c>
      <c r="C571" s="49" t="s">
        <v>83</v>
      </c>
      <c r="D571" s="37"/>
      <c r="E571" s="220"/>
      <c r="F571" s="35"/>
      <c r="G571" s="36"/>
      <c r="H571" s="1">
        <f t="shared" si="127"/>
        <v>0</v>
      </c>
      <c r="I571" s="1">
        <f t="shared" si="128"/>
        <v>0</v>
      </c>
      <c r="J571" s="1">
        <f t="shared" si="129"/>
        <v>0</v>
      </c>
      <c r="K571" s="1">
        <f t="shared" si="130"/>
        <v>0</v>
      </c>
      <c r="L571" s="1">
        <f t="shared" si="131"/>
        <v>0</v>
      </c>
      <c r="M571" s="1">
        <f t="shared" si="132"/>
        <v>0</v>
      </c>
      <c r="N571" s="1">
        <f t="shared" si="133"/>
        <v>0</v>
      </c>
      <c r="O571" s="1">
        <f t="shared" si="134"/>
        <v>0</v>
      </c>
      <c r="P571" s="1">
        <f t="shared" si="135"/>
        <v>0</v>
      </c>
      <c r="Q571" s="1">
        <f t="shared" si="136"/>
        <v>0</v>
      </c>
      <c r="R571" s="1">
        <f t="shared" si="137"/>
        <v>0</v>
      </c>
      <c r="S571" s="1">
        <f t="shared" si="138"/>
        <v>0</v>
      </c>
    </row>
    <row r="572" spans="1:19">
      <c r="H572" s="1">
        <f t="shared" si="127"/>
        <v>0</v>
      </c>
      <c r="I572" s="1">
        <f t="shared" si="128"/>
        <v>0</v>
      </c>
      <c r="J572" s="1">
        <f t="shared" si="129"/>
        <v>0</v>
      </c>
      <c r="K572" s="1">
        <f t="shared" si="130"/>
        <v>0</v>
      </c>
      <c r="L572" s="1">
        <f t="shared" si="131"/>
        <v>0</v>
      </c>
      <c r="M572" s="1">
        <f t="shared" si="132"/>
        <v>0</v>
      </c>
      <c r="N572" s="1">
        <f t="shared" si="133"/>
        <v>0</v>
      </c>
      <c r="O572" s="1">
        <f t="shared" si="134"/>
        <v>0</v>
      </c>
      <c r="P572" s="1">
        <f t="shared" si="135"/>
        <v>0</v>
      </c>
      <c r="Q572" s="1">
        <f t="shared" si="136"/>
        <v>0</v>
      </c>
      <c r="R572" s="1">
        <f t="shared" si="137"/>
        <v>0</v>
      </c>
      <c r="S572" s="1">
        <f t="shared" si="138"/>
        <v>0</v>
      </c>
    </row>
    <row r="573" spans="1:19">
      <c r="B573" s="83" t="s">
        <v>7</v>
      </c>
      <c r="H573" s="1">
        <f t="shared" si="127"/>
        <v>0</v>
      </c>
      <c r="I573" s="1">
        <f t="shared" si="128"/>
        <v>0</v>
      </c>
      <c r="J573" s="1">
        <f t="shared" si="129"/>
        <v>0</v>
      </c>
      <c r="K573" s="1">
        <f t="shared" si="130"/>
        <v>0</v>
      </c>
      <c r="L573" s="1">
        <f t="shared" si="131"/>
        <v>0</v>
      </c>
      <c r="M573" s="1">
        <f t="shared" si="132"/>
        <v>0</v>
      </c>
      <c r="N573" s="1">
        <f t="shared" si="133"/>
        <v>0</v>
      </c>
      <c r="O573" s="1">
        <f t="shared" si="134"/>
        <v>0</v>
      </c>
      <c r="P573" s="1">
        <f t="shared" si="135"/>
        <v>0</v>
      </c>
      <c r="Q573" s="1">
        <f t="shared" si="136"/>
        <v>0</v>
      </c>
      <c r="R573" s="1">
        <f t="shared" si="137"/>
        <v>0</v>
      </c>
      <c r="S573" s="1">
        <f t="shared" si="138"/>
        <v>0</v>
      </c>
    </row>
    <row r="574" spans="1:19">
      <c r="H574" s="1">
        <f t="shared" si="127"/>
        <v>0</v>
      </c>
      <c r="I574" s="1">
        <f t="shared" si="128"/>
        <v>0</v>
      </c>
      <c r="J574" s="1">
        <f t="shared" si="129"/>
        <v>0</v>
      </c>
      <c r="K574" s="1">
        <f t="shared" si="130"/>
        <v>0</v>
      </c>
      <c r="L574" s="1">
        <f t="shared" si="131"/>
        <v>0</v>
      </c>
      <c r="M574" s="1">
        <f t="shared" si="132"/>
        <v>0</v>
      </c>
      <c r="N574" s="1">
        <f t="shared" si="133"/>
        <v>0</v>
      </c>
      <c r="O574" s="1">
        <f t="shared" si="134"/>
        <v>0</v>
      </c>
      <c r="P574" s="1">
        <f t="shared" si="135"/>
        <v>0</v>
      </c>
      <c r="Q574" s="1">
        <f t="shared" si="136"/>
        <v>0</v>
      </c>
      <c r="R574" s="1">
        <f t="shared" si="137"/>
        <v>0</v>
      </c>
      <c r="S574" s="1">
        <f t="shared" si="138"/>
        <v>0</v>
      </c>
    </row>
    <row r="575" spans="1:19" ht="121.5">
      <c r="A575" s="124">
        <v>1</v>
      </c>
      <c r="B575" s="114"/>
      <c r="C575" s="95" t="s">
        <v>737</v>
      </c>
      <c r="H575" s="1">
        <f t="shared" ref="H575:H642" si="144">IF(ISNUMBER(SEARCH($H$2,$C575)),$G575,0)</f>
        <v>0</v>
      </c>
      <c r="I575" s="1">
        <f t="shared" ref="I575:I642" si="145">IF(ISNUMBER(SEARCH($I$2,$C575)),$G575,0)</f>
        <v>0</v>
      </c>
      <c r="J575" s="1">
        <f t="shared" ref="J575:J642" si="146">IF(ISNUMBER(SEARCH($J$2,$C575)),$G575,0)</f>
        <v>0</v>
      </c>
      <c r="K575" s="1">
        <f t="shared" ref="K575:K642" si="147">IF(ISNUMBER(SEARCH($K$2,$C575)),$G575,0)</f>
        <v>0</v>
      </c>
      <c r="L575" s="1">
        <f t="shared" ref="L575:L642" si="148">IF(ISNUMBER(SEARCH($L$2,$C575)),$G575,0)</f>
        <v>0</v>
      </c>
      <c r="M575" s="1">
        <f t="shared" ref="M575:M642" si="149">IF(ISNUMBER(SEARCH($M$2,$C575)),$G575,0)</f>
        <v>0</v>
      </c>
      <c r="N575" s="1">
        <f t="shared" ref="N575:N642" si="150">IF(ISNUMBER(SEARCH($N$2,$C575)),$G575,0)</f>
        <v>0</v>
      </c>
      <c r="O575" s="1">
        <f t="shared" ref="O575:O642" si="151">IF(ISNUMBER(SEARCH($O$2,$C575)),$G575,0)</f>
        <v>0</v>
      </c>
      <c r="P575" s="1">
        <f t="shared" ref="P575:P642" si="152">IF(ISNUMBER(SEARCH($P$2,$C575)),$G575,0)</f>
        <v>0</v>
      </c>
      <c r="Q575" s="1">
        <f t="shared" ref="Q575:Q642" si="153">IF(ISNUMBER(SEARCH($Q$2,$C575)),$G575,0)</f>
        <v>0</v>
      </c>
      <c r="R575" s="1">
        <f t="shared" ref="R575:R642" si="154">IF(ISNUMBER(SEARCH($R$2,$C575)),$G575,0)</f>
        <v>0</v>
      </c>
      <c r="S575" s="1">
        <f t="shared" ref="S575:S642" si="155">IF(ISNUMBER(SEARCH($S$2,$C575)),$G575,0)</f>
        <v>0</v>
      </c>
    </row>
    <row r="576" spans="1:19" ht="29.25">
      <c r="B576" s="187" t="s">
        <v>16</v>
      </c>
      <c r="C576" s="182" t="s">
        <v>747</v>
      </c>
      <c r="D576" s="185" t="s">
        <v>8</v>
      </c>
      <c r="E576" s="183">
        <v>1</v>
      </c>
      <c r="F576" s="159"/>
      <c r="G576" s="184">
        <f>E576*F576</f>
        <v>0</v>
      </c>
      <c r="H576" s="1">
        <f t="shared" si="144"/>
        <v>0</v>
      </c>
      <c r="I576" s="1">
        <f t="shared" si="145"/>
        <v>0</v>
      </c>
      <c r="J576" s="1">
        <f t="shared" si="146"/>
        <v>0</v>
      </c>
      <c r="K576" s="1">
        <f t="shared" si="147"/>
        <v>0</v>
      </c>
      <c r="L576" s="1">
        <f t="shared" si="148"/>
        <v>0</v>
      </c>
      <c r="M576" s="1">
        <f t="shared" si="149"/>
        <v>0</v>
      </c>
      <c r="N576" s="1">
        <f t="shared" si="150"/>
        <v>0</v>
      </c>
      <c r="O576" s="1">
        <f t="shared" si="151"/>
        <v>0</v>
      </c>
      <c r="P576" s="1">
        <f t="shared" si="152"/>
        <v>0</v>
      </c>
      <c r="Q576" s="1">
        <f t="shared" si="153"/>
        <v>0</v>
      </c>
      <c r="R576" s="1">
        <f t="shared" si="154"/>
        <v>0</v>
      </c>
      <c r="S576" s="1">
        <f t="shared" si="155"/>
        <v>0</v>
      </c>
    </row>
    <row r="577" spans="1:19" ht="29.25">
      <c r="B577" s="187" t="s">
        <v>17</v>
      </c>
      <c r="C577" s="182" t="s">
        <v>738</v>
      </c>
      <c r="D577" s="185" t="s">
        <v>8</v>
      </c>
      <c r="E577" s="183">
        <v>1</v>
      </c>
      <c r="F577" s="159"/>
      <c r="G577" s="184">
        <f t="shared" ref="G577:G584" si="156">E577*F577</f>
        <v>0</v>
      </c>
      <c r="H577" s="1">
        <f t="shared" si="144"/>
        <v>0</v>
      </c>
      <c r="I577" s="1">
        <f t="shared" si="145"/>
        <v>0</v>
      </c>
      <c r="J577" s="1">
        <f t="shared" si="146"/>
        <v>0</v>
      </c>
      <c r="K577" s="1">
        <f t="shared" si="147"/>
        <v>0</v>
      </c>
      <c r="L577" s="1">
        <f t="shared" si="148"/>
        <v>0</v>
      </c>
      <c r="M577" s="1">
        <f t="shared" si="149"/>
        <v>0</v>
      </c>
      <c r="N577" s="1">
        <f t="shared" si="150"/>
        <v>0</v>
      </c>
      <c r="O577" s="1">
        <f t="shared" si="151"/>
        <v>0</v>
      </c>
      <c r="P577" s="1">
        <f t="shared" si="152"/>
        <v>0</v>
      </c>
      <c r="Q577" s="1">
        <f t="shared" si="153"/>
        <v>0</v>
      </c>
      <c r="R577" s="1">
        <f t="shared" si="154"/>
        <v>0</v>
      </c>
      <c r="S577" s="1">
        <f t="shared" si="155"/>
        <v>0</v>
      </c>
    </row>
    <row r="578" spans="1:19" ht="29.25">
      <c r="B578" s="187" t="s">
        <v>18</v>
      </c>
      <c r="C578" s="182" t="s">
        <v>739</v>
      </c>
      <c r="D578" s="185" t="s">
        <v>8</v>
      </c>
      <c r="E578" s="183">
        <v>1</v>
      </c>
      <c r="F578" s="159"/>
      <c r="G578" s="184">
        <f t="shared" si="156"/>
        <v>0</v>
      </c>
      <c r="H578" s="1">
        <f t="shared" si="144"/>
        <v>0</v>
      </c>
      <c r="I578" s="1">
        <f t="shared" si="145"/>
        <v>0</v>
      </c>
      <c r="J578" s="1">
        <f t="shared" si="146"/>
        <v>0</v>
      </c>
      <c r="K578" s="1">
        <f t="shared" si="147"/>
        <v>0</v>
      </c>
      <c r="L578" s="1">
        <f t="shared" si="148"/>
        <v>0</v>
      </c>
      <c r="M578" s="1">
        <f t="shared" si="149"/>
        <v>0</v>
      </c>
      <c r="N578" s="1">
        <f t="shared" si="150"/>
        <v>0</v>
      </c>
      <c r="O578" s="1">
        <f t="shared" si="151"/>
        <v>0</v>
      </c>
      <c r="P578" s="1">
        <f t="shared" si="152"/>
        <v>0</v>
      </c>
      <c r="Q578" s="1">
        <f t="shared" si="153"/>
        <v>0</v>
      </c>
      <c r="R578" s="1">
        <f t="shared" si="154"/>
        <v>0</v>
      </c>
      <c r="S578" s="1">
        <f t="shared" si="155"/>
        <v>0</v>
      </c>
    </row>
    <row r="579" spans="1:19" ht="29.25">
      <c r="B579" s="187" t="s">
        <v>123</v>
      </c>
      <c r="C579" s="182" t="s">
        <v>740</v>
      </c>
      <c r="D579" s="185" t="s">
        <v>8</v>
      </c>
      <c r="E579" s="183">
        <v>1</v>
      </c>
      <c r="F579" s="159"/>
      <c r="G579" s="184">
        <f t="shared" si="156"/>
        <v>0</v>
      </c>
      <c r="H579" s="1">
        <f t="shared" si="144"/>
        <v>0</v>
      </c>
      <c r="I579" s="1">
        <f t="shared" si="145"/>
        <v>0</v>
      </c>
      <c r="J579" s="1">
        <f t="shared" si="146"/>
        <v>0</v>
      </c>
      <c r="K579" s="1">
        <f t="shared" si="147"/>
        <v>0</v>
      </c>
      <c r="L579" s="1">
        <f t="shared" si="148"/>
        <v>0</v>
      </c>
      <c r="M579" s="1">
        <f t="shared" si="149"/>
        <v>0</v>
      </c>
      <c r="N579" s="1">
        <f t="shared" si="150"/>
        <v>0</v>
      </c>
      <c r="O579" s="1">
        <f t="shared" si="151"/>
        <v>0</v>
      </c>
      <c r="P579" s="1">
        <f t="shared" si="152"/>
        <v>0</v>
      </c>
      <c r="Q579" s="1">
        <f t="shared" si="153"/>
        <v>0</v>
      </c>
      <c r="R579" s="1">
        <f t="shared" si="154"/>
        <v>0</v>
      </c>
      <c r="S579" s="1">
        <f t="shared" si="155"/>
        <v>0</v>
      </c>
    </row>
    <row r="580" spans="1:19" ht="29.25">
      <c r="B580" s="187" t="s">
        <v>360</v>
      </c>
      <c r="C580" s="182" t="s">
        <v>741</v>
      </c>
      <c r="D580" s="185" t="s">
        <v>8</v>
      </c>
      <c r="E580" s="183">
        <v>1</v>
      </c>
      <c r="F580" s="159"/>
      <c r="G580" s="184">
        <f t="shared" si="156"/>
        <v>0</v>
      </c>
      <c r="H580" s="1">
        <f t="shared" si="144"/>
        <v>0</v>
      </c>
      <c r="I580" s="1">
        <f t="shared" si="145"/>
        <v>0</v>
      </c>
      <c r="J580" s="1">
        <f t="shared" si="146"/>
        <v>0</v>
      </c>
      <c r="K580" s="1">
        <f t="shared" si="147"/>
        <v>0</v>
      </c>
      <c r="L580" s="1">
        <f t="shared" si="148"/>
        <v>0</v>
      </c>
      <c r="M580" s="1">
        <f t="shared" si="149"/>
        <v>0</v>
      </c>
      <c r="N580" s="1">
        <f t="shared" si="150"/>
        <v>0</v>
      </c>
      <c r="O580" s="1">
        <f t="shared" si="151"/>
        <v>0</v>
      </c>
      <c r="P580" s="1">
        <f t="shared" si="152"/>
        <v>0</v>
      </c>
      <c r="Q580" s="1">
        <f t="shared" si="153"/>
        <v>0</v>
      </c>
      <c r="R580" s="1">
        <f t="shared" si="154"/>
        <v>0</v>
      </c>
      <c r="S580" s="1">
        <f t="shared" si="155"/>
        <v>0</v>
      </c>
    </row>
    <row r="581" spans="1:19" ht="29.25">
      <c r="B581" s="187" t="s">
        <v>361</v>
      </c>
      <c r="C581" s="182" t="s">
        <v>742</v>
      </c>
      <c r="D581" s="185" t="s">
        <v>8</v>
      </c>
      <c r="E581" s="183">
        <v>1</v>
      </c>
      <c r="F581" s="159"/>
      <c r="G581" s="184">
        <f t="shared" si="156"/>
        <v>0</v>
      </c>
      <c r="H581" s="1">
        <f t="shared" si="144"/>
        <v>0</v>
      </c>
      <c r="I581" s="1">
        <f t="shared" si="145"/>
        <v>0</v>
      </c>
      <c r="J581" s="1">
        <f t="shared" si="146"/>
        <v>0</v>
      </c>
      <c r="K581" s="1">
        <f t="shared" si="147"/>
        <v>0</v>
      </c>
      <c r="L581" s="1">
        <f t="shared" si="148"/>
        <v>0</v>
      </c>
      <c r="M581" s="1">
        <f t="shared" si="149"/>
        <v>0</v>
      </c>
      <c r="N581" s="1">
        <f t="shared" si="150"/>
        <v>0</v>
      </c>
      <c r="O581" s="1">
        <f t="shared" si="151"/>
        <v>0</v>
      </c>
      <c r="P581" s="1">
        <f t="shared" si="152"/>
        <v>0</v>
      </c>
      <c r="Q581" s="1">
        <f t="shared" si="153"/>
        <v>0</v>
      </c>
      <c r="R581" s="1">
        <f t="shared" si="154"/>
        <v>0</v>
      </c>
      <c r="S581" s="1">
        <f t="shared" si="155"/>
        <v>0</v>
      </c>
    </row>
    <row r="582" spans="1:19" ht="29.25">
      <c r="B582" s="187" t="s">
        <v>365</v>
      </c>
      <c r="C582" s="182" t="s">
        <v>743</v>
      </c>
      <c r="D582" s="185" t="s">
        <v>8</v>
      </c>
      <c r="E582" s="183">
        <v>1</v>
      </c>
      <c r="F582" s="159"/>
      <c r="G582" s="184">
        <f t="shared" si="156"/>
        <v>0</v>
      </c>
      <c r="H582" s="1">
        <f t="shared" si="144"/>
        <v>0</v>
      </c>
      <c r="I582" s="1">
        <f t="shared" si="145"/>
        <v>0</v>
      </c>
      <c r="J582" s="1">
        <f t="shared" si="146"/>
        <v>0</v>
      </c>
      <c r="K582" s="1">
        <f t="shared" si="147"/>
        <v>0</v>
      </c>
      <c r="L582" s="1">
        <f t="shared" si="148"/>
        <v>0</v>
      </c>
      <c r="M582" s="1">
        <f t="shared" si="149"/>
        <v>0</v>
      </c>
      <c r="N582" s="1">
        <f t="shared" si="150"/>
        <v>0</v>
      </c>
      <c r="O582" s="1">
        <f t="shared" si="151"/>
        <v>0</v>
      </c>
      <c r="P582" s="1">
        <f t="shared" si="152"/>
        <v>0</v>
      </c>
      <c r="Q582" s="1">
        <f t="shared" si="153"/>
        <v>0</v>
      </c>
      <c r="R582" s="1">
        <f t="shared" si="154"/>
        <v>0</v>
      </c>
      <c r="S582" s="1">
        <f t="shared" si="155"/>
        <v>0</v>
      </c>
    </row>
    <row r="583" spans="1:19" ht="29.25">
      <c r="B583" s="187" t="s">
        <v>400</v>
      </c>
      <c r="C583" s="182" t="s">
        <v>744</v>
      </c>
      <c r="D583" s="185" t="s">
        <v>8</v>
      </c>
      <c r="E583" s="183">
        <v>1</v>
      </c>
      <c r="F583" s="159"/>
      <c r="G583" s="184">
        <f t="shared" si="156"/>
        <v>0</v>
      </c>
      <c r="H583" s="1">
        <f t="shared" si="144"/>
        <v>0</v>
      </c>
      <c r="I583" s="1">
        <f t="shared" si="145"/>
        <v>0</v>
      </c>
      <c r="J583" s="1">
        <f t="shared" si="146"/>
        <v>0</v>
      </c>
      <c r="K583" s="1">
        <f t="shared" si="147"/>
        <v>0</v>
      </c>
      <c r="L583" s="1">
        <f t="shared" si="148"/>
        <v>0</v>
      </c>
      <c r="M583" s="1">
        <f t="shared" si="149"/>
        <v>0</v>
      </c>
      <c r="N583" s="1">
        <f t="shared" si="150"/>
        <v>0</v>
      </c>
      <c r="O583" s="1">
        <f t="shared" si="151"/>
        <v>0</v>
      </c>
      <c r="P583" s="1">
        <f t="shared" si="152"/>
        <v>0</v>
      </c>
      <c r="Q583" s="1">
        <f t="shared" si="153"/>
        <v>0</v>
      </c>
      <c r="R583" s="1">
        <f t="shared" si="154"/>
        <v>0</v>
      </c>
      <c r="S583" s="1">
        <f t="shared" si="155"/>
        <v>0</v>
      </c>
    </row>
    <row r="584" spans="1:19" ht="29.25">
      <c r="B584" s="187" t="s">
        <v>401</v>
      </c>
      <c r="C584" s="182" t="s">
        <v>745</v>
      </c>
      <c r="D584" s="185" t="s">
        <v>8</v>
      </c>
      <c r="E584" s="183">
        <v>1</v>
      </c>
      <c r="F584" s="159"/>
      <c r="G584" s="184">
        <f t="shared" si="156"/>
        <v>0</v>
      </c>
      <c r="H584" s="1">
        <f t="shared" si="144"/>
        <v>0</v>
      </c>
      <c r="I584" s="1">
        <f t="shared" si="145"/>
        <v>0</v>
      </c>
      <c r="J584" s="1">
        <f t="shared" si="146"/>
        <v>0</v>
      </c>
      <c r="K584" s="1">
        <f t="shared" si="147"/>
        <v>0</v>
      </c>
      <c r="L584" s="1">
        <f t="shared" si="148"/>
        <v>0</v>
      </c>
      <c r="M584" s="1">
        <f t="shared" si="149"/>
        <v>0</v>
      </c>
      <c r="N584" s="1">
        <f t="shared" si="150"/>
        <v>0</v>
      </c>
      <c r="O584" s="1">
        <f t="shared" si="151"/>
        <v>0</v>
      </c>
      <c r="P584" s="1">
        <f t="shared" si="152"/>
        <v>0</v>
      </c>
      <c r="Q584" s="1">
        <f t="shared" si="153"/>
        <v>0</v>
      </c>
      <c r="R584" s="1">
        <f t="shared" si="154"/>
        <v>0</v>
      </c>
      <c r="S584" s="1">
        <f t="shared" si="155"/>
        <v>0</v>
      </c>
    </row>
    <row r="585" spans="1:19" ht="29.25">
      <c r="B585" s="187" t="s">
        <v>402</v>
      </c>
      <c r="C585" s="182" t="s">
        <v>746</v>
      </c>
      <c r="D585" s="185" t="s">
        <v>8</v>
      </c>
      <c r="E585" s="183">
        <v>1</v>
      </c>
      <c r="F585" s="159"/>
      <c r="G585" s="184">
        <f t="shared" ref="G585" si="157">E585*F585</f>
        <v>0</v>
      </c>
      <c r="H585" s="1">
        <f t="shared" si="144"/>
        <v>0</v>
      </c>
      <c r="I585" s="1">
        <f t="shared" si="145"/>
        <v>0</v>
      </c>
      <c r="J585" s="1">
        <f t="shared" si="146"/>
        <v>0</v>
      </c>
      <c r="K585" s="1">
        <f t="shared" si="147"/>
        <v>0</v>
      </c>
      <c r="L585" s="1">
        <f t="shared" si="148"/>
        <v>0</v>
      </c>
      <c r="M585" s="1">
        <f t="shared" si="149"/>
        <v>0</v>
      </c>
      <c r="N585" s="1">
        <f t="shared" si="150"/>
        <v>0</v>
      </c>
      <c r="O585" s="1">
        <f t="shared" si="151"/>
        <v>0</v>
      </c>
      <c r="P585" s="1">
        <f t="shared" si="152"/>
        <v>0</v>
      </c>
      <c r="Q585" s="1">
        <f t="shared" si="153"/>
        <v>0</v>
      </c>
      <c r="R585" s="1">
        <f t="shared" si="154"/>
        <v>0</v>
      </c>
      <c r="S585" s="1">
        <f t="shared" si="155"/>
        <v>0</v>
      </c>
    </row>
    <row r="586" spans="1:19">
      <c r="A586" s="196"/>
      <c r="B586" s="196"/>
      <c r="D586" s="226"/>
      <c r="E586" s="221"/>
      <c r="F586" s="42"/>
      <c r="G586" s="222"/>
      <c r="H586" s="1">
        <f t="shared" si="144"/>
        <v>0</v>
      </c>
      <c r="I586" s="1">
        <f t="shared" si="145"/>
        <v>0</v>
      </c>
      <c r="J586" s="1">
        <f t="shared" si="146"/>
        <v>0</v>
      </c>
      <c r="K586" s="1">
        <f t="shared" si="147"/>
        <v>0</v>
      </c>
      <c r="L586" s="1">
        <f t="shared" si="148"/>
        <v>0</v>
      </c>
      <c r="M586" s="1">
        <f t="shared" si="149"/>
        <v>0</v>
      </c>
      <c r="N586" s="1">
        <f t="shared" si="150"/>
        <v>0</v>
      </c>
      <c r="O586" s="1">
        <f t="shared" si="151"/>
        <v>0</v>
      </c>
      <c r="P586" s="1">
        <f t="shared" si="152"/>
        <v>0</v>
      </c>
      <c r="Q586" s="1">
        <f t="shared" si="153"/>
        <v>0</v>
      </c>
      <c r="R586" s="1">
        <f t="shared" si="154"/>
        <v>0</v>
      </c>
      <c r="S586" s="1">
        <f t="shared" si="155"/>
        <v>0</v>
      </c>
    </row>
    <row r="587" spans="1:19" ht="108">
      <c r="A587" s="124">
        <v>2</v>
      </c>
      <c r="B587" s="96"/>
      <c r="C587" s="96" t="s">
        <v>550</v>
      </c>
      <c r="H587" s="1">
        <f t="shared" si="144"/>
        <v>0</v>
      </c>
      <c r="I587" s="1">
        <f t="shared" si="145"/>
        <v>0</v>
      </c>
      <c r="J587" s="1">
        <f t="shared" si="146"/>
        <v>0</v>
      </c>
      <c r="K587" s="1">
        <f t="shared" si="147"/>
        <v>0</v>
      </c>
      <c r="L587" s="1">
        <f t="shared" si="148"/>
        <v>0</v>
      </c>
      <c r="M587" s="1">
        <f t="shared" si="149"/>
        <v>0</v>
      </c>
      <c r="N587" s="1">
        <f t="shared" si="150"/>
        <v>0</v>
      </c>
      <c r="O587" s="1">
        <f t="shared" si="151"/>
        <v>0</v>
      </c>
      <c r="P587" s="1">
        <f t="shared" si="152"/>
        <v>0</v>
      </c>
      <c r="Q587" s="1">
        <f t="shared" si="153"/>
        <v>0</v>
      </c>
      <c r="R587" s="1">
        <f t="shared" si="154"/>
        <v>0</v>
      </c>
      <c r="S587" s="1">
        <f t="shared" si="155"/>
        <v>0</v>
      </c>
    </row>
    <row r="588" spans="1:19" ht="29.25">
      <c r="B588" s="187" t="s">
        <v>16</v>
      </c>
      <c r="C588" s="182" t="s">
        <v>748</v>
      </c>
      <c r="D588" s="185" t="s">
        <v>8</v>
      </c>
      <c r="E588" s="183">
        <v>1</v>
      </c>
      <c r="F588" s="159"/>
      <c r="G588" s="184">
        <f>E588*F588</f>
        <v>0</v>
      </c>
      <c r="H588" s="1">
        <f t="shared" si="144"/>
        <v>0</v>
      </c>
      <c r="I588" s="1">
        <f t="shared" si="145"/>
        <v>0</v>
      </c>
      <c r="J588" s="1">
        <f t="shared" si="146"/>
        <v>0</v>
      </c>
      <c r="K588" s="1">
        <f t="shared" si="147"/>
        <v>0</v>
      </c>
      <c r="L588" s="1">
        <f t="shared" si="148"/>
        <v>0</v>
      </c>
      <c r="M588" s="1">
        <f t="shared" si="149"/>
        <v>0</v>
      </c>
      <c r="N588" s="1">
        <f t="shared" si="150"/>
        <v>0</v>
      </c>
      <c r="O588" s="1">
        <f t="shared" si="151"/>
        <v>0</v>
      </c>
      <c r="P588" s="1">
        <f t="shared" si="152"/>
        <v>0</v>
      </c>
      <c r="Q588" s="1">
        <f t="shared" si="153"/>
        <v>0</v>
      </c>
      <c r="R588" s="1">
        <f t="shared" si="154"/>
        <v>0</v>
      </c>
      <c r="S588" s="1">
        <f t="shared" si="155"/>
        <v>0</v>
      </c>
    </row>
    <row r="589" spans="1:19" ht="29.25">
      <c r="B589" s="187" t="s">
        <v>17</v>
      </c>
      <c r="C589" s="182" t="s">
        <v>759</v>
      </c>
      <c r="D589" s="185" t="s">
        <v>8</v>
      </c>
      <c r="E589" s="183">
        <v>1</v>
      </c>
      <c r="F589" s="159"/>
      <c r="G589" s="184">
        <f t="shared" ref="G589" si="158">E589*F589</f>
        <v>0</v>
      </c>
      <c r="H589" s="1">
        <f t="shared" si="144"/>
        <v>0</v>
      </c>
      <c r="I589" s="1">
        <f t="shared" si="145"/>
        <v>0</v>
      </c>
      <c r="J589" s="1">
        <f t="shared" si="146"/>
        <v>0</v>
      </c>
      <c r="K589" s="1">
        <f t="shared" si="147"/>
        <v>0</v>
      </c>
      <c r="L589" s="1">
        <f t="shared" si="148"/>
        <v>0</v>
      </c>
      <c r="M589" s="1">
        <f t="shared" si="149"/>
        <v>0</v>
      </c>
      <c r="N589" s="1">
        <f t="shared" si="150"/>
        <v>0</v>
      </c>
      <c r="O589" s="1">
        <f t="shared" si="151"/>
        <v>0</v>
      </c>
      <c r="P589" s="1">
        <f t="shared" si="152"/>
        <v>0</v>
      </c>
      <c r="Q589" s="1">
        <f t="shared" si="153"/>
        <v>0</v>
      </c>
      <c r="R589" s="1">
        <f t="shared" si="154"/>
        <v>0</v>
      </c>
      <c r="S589" s="1">
        <f t="shared" si="155"/>
        <v>0</v>
      </c>
    </row>
    <row r="590" spans="1:19" ht="29.25">
      <c r="B590" s="187" t="s">
        <v>18</v>
      </c>
      <c r="C590" s="182" t="s">
        <v>749</v>
      </c>
      <c r="D590" s="185" t="s">
        <v>8</v>
      </c>
      <c r="E590" s="183">
        <v>1</v>
      </c>
      <c r="F590" s="159"/>
      <c r="G590" s="184">
        <f t="shared" ref="G590:G598" si="159">E590*F590</f>
        <v>0</v>
      </c>
      <c r="H590" s="1">
        <f t="shared" si="144"/>
        <v>0</v>
      </c>
      <c r="I590" s="1">
        <f t="shared" si="145"/>
        <v>0</v>
      </c>
      <c r="J590" s="1">
        <f t="shared" si="146"/>
        <v>0</v>
      </c>
      <c r="K590" s="1">
        <f t="shared" si="147"/>
        <v>0</v>
      </c>
      <c r="L590" s="1">
        <f t="shared" si="148"/>
        <v>0</v>
      </c>
      <c r="M590" s="1">
        <f t="shared" si="149"/>
        <v>0</v>
      </c>
      <c r="N590" s="1">
        <f t="shared" si="150"/>
        <v>0</v>
      </c>
      <c r="O590" s="1">
        <f t="shared" si="151"/>
        <v>0</v>
      </c>
      <c r="P590" s="1">
        <f t="shared" si="152"/>
        <v>0</v>
      </c>
      <c r="Q590" s="1">
        <f t="shared" si="153"/>
        <v>0</v>
      </c>
      <c r="R590" s="1">
        <f t="shared" si="154"/>
        <v>0</v>
      </c>
      <c r="S590" s="1">
        <f t="shared" si="155"/>
        <v>0</v>
      </c>
    </row>
    <row r="591" spans="1:19" ht="29.25">
      <c r="B591" s="187" t="s">
        <v>123</v>
      </c>
      <c r="C591" s="182" t="s">
        <v>750</v>
      </c>
      <c r="D591" s="185" t="s">
        <v>8</v>
      </c>
      <c r="E591" s="183">
        <v>1</v>
      </c>
      <c r="F591" s="159"/>
      <c r="G591" s="184">
        <f t="shared" si="159"/>
        <v>0</v>
      </c>
      <c r="H591" s="1">
        <f t="shared" si="144"/>
        <v>0</v>
      </c>
      <c r="I591" s="1">
        <f t="shared" si="145"/>
        <v>0</v>
      </c>
      <c r="J591" s="1">
        <f t="shared" si="146"/>
        <v>0</v>
      </c>
      <c r="K591" s="1">
        <f t="shared" si="147"/>
        <v>0</v>
      </c>
      <c r="L591" s="1">
        <f t="shared" si="148"/>
        <v>0</v>
      </c>
      <c r="M591" s="1">
        <f t="shared" si="149"/>
        <v>0</v>
      </c>
      <c r="N591" s="1">
        <f t="shared" si="150"/>
        <v>0</v>
      </c>
      <c r="O591" s="1">
        <f t="shared" si="151"/>
        <v>0</v>
      </c>
      <c r="P591" s="1">
        <f t="shared" si="152"/>
        <v>0</v>
      </c>
      <c r="Q591" s="1">
        <f t="shared" si="153"/>
        <v>0</v>
      </c>
      <c r="R591" s="1">
        <f t="shared" si="154"/>
        <v>0</v>
      </c>
      <c r="S591" s="1">
        <f t="shared" si="155"/>
        <v>0</v>
      </c>
    </row>
    <row r="592" spans="1:19" ht="29.25">
      <c r="B592" s="187" t="s">
        <v>360</v>
      </c>
      <c r="C592" s="182" t="s">
        <v>751</v>
      </c>
      <c r="D592" s="185" t="s">
        <v>8</v>
      </c>
      <c r="E592" s="183">
        <v>1</v>
      </c>
      <c r="F592" s="159"/>
      <c r="G592" s="184">
        <f t="shared" si="159"/>
        <v>0</v>
      </c>
      <c r="H592" s="1">
        <f t="shared" si="144"/>
        <v>0</v>
      </c>
      <c r="I592" s="1">
        <f t="shared" si="145"/>
        <v>0</v>
      </c>
      <c r="J592" s="1">
        <f t="shared" si="146"/>
        <v>0</v>
      </c>
      <c r="K592" s="1">
        <f t="shared" si="147"/>
        <v>0</v>
      </c>
      <c r="L592" s="1">
        <f t="shared" si="148"/>
        <v>0</v>
      </c>
      <c r="M592" s="1">
        <f t="shared" si="149"/>
        <v>0</v>
      </c>
      <c r="N592" s="1">
        <f t="shared" si="150"/>
        <v>0</v>
      </c>
      <c r="O592" s="1">
        <f t="shared" si="151"/>
        <v>0</v>
      </c>
      <c r="P592" s="1">
        <f t="shared" si="152"/>
        <v>0</v>
      </c>
      <c r="Q592" s="1">
        <f t="shared" si="153"/>
        <v>0</v>
      </c>
      <c r="R592" s="1">
        <f t="shared" si="154"/>
        <v>0</v>
      </c>
      <c r="S592" s="1">
        <f t="shared" si="155"/>
        <v>0</v>
      </c>
    </row>
    <row r="593" spans="1:19" ht="29.25">
      <c r="B593" s="187" t="s">
        <v>361</v>
      </c>
      <c r="C593" s="182" t="s">
        <v>752</v>
      </c>
      <c r="D593" s="185" t="s">
        <v>8</v>
      </c>
      <c r="E593" s="183">
        <v>1</v>
      </c>
      <c r="F593" s="159"/>
      <c r="G593" s="184">
        <f t="shared" si="159"/>
        <v>0</v>
      </c>
      <c r="H593" s="1">
        <f t="shared" si="144"/>
        <v>0</v>
      </c>
      <c r="I593" s="1">
        <f t="shared" si="145"/>
        <v>0</v>
      </c>
      <c r="J593" s="1">
        <f t="shared" si="146"/>
        <v>0</v>
      </c>
      <c r="K593" s="1">
        <f t="shared" si="147"/>
        <v>0</v>
      </c>
      <c r="L593" s="1">
        <f t="shared" si="148"/>
        <v>0</v>
      </c>
      <c r="M593" s="1">
        <f t="shared" si="149"/>
        <v>0</v>
      </c>
      <c r="N593" s="1">
        <f t="shared" si="150"/>
        <v>0</v>
      </c>
      <c r="O593" s="1">
        <f t="shared" si="151"/>
        <v>0</v>
      </c>
      <c r="P593" s="1">
        <f t="shared" si="152"/>
        <v>0</v>
      </c>
      <c r="Q593" s="1">
        <f t="shared" si="153"/>
        <v>0</v>
      </c>
      <c r="R593" s="1">
        <f t="shared" si="154"/>
        <v>0</v>
      </c>
      <c r="S593" s="1">
        <f t="shared" si="155"/>
        <v>0</v>
      </c>
    </row>
    <row r="594" spans="1:19" ht="29.25">
      <c r="B594" s="187" t="s">
        <v>365</v>
      </c>
      <c r="C594" s="182" t="s">
        <v>753</v>
      </c>
      <c r="D594" s="185" t="s">
        <v>8</v>
      </c>
      <c r="E594" s="183">
        <v>1</v>
      </c>
      <c r="F594" s="159"/>
      <c r="G594" s="184">
        <f t="shared" si="159"/>
        <v>0</v>
      </c>
      <c r="H594" s="1">
        <f t="shared" si="144"/>
        <v>0</v>
      </c>
      <c r="I594" s="1">
        <f t="shared" si="145"/>
        <v>0</v>
      </c>
      <c r="J594" s="1">
        <f t="shared" si="146"/>
        <v>0</v>
      </c>
      <c r="K594" s="1">
        <f t="shared" si="147"/>
        <v>0</v>
      </c>
      <c r="L594" s="1">
        <f t="shared" si="148"/>
        <v>0</v>
      </c>
      <c r="M594" s="1">
        <f t="shared" si="149"/>
        <v>0</v>
      </c>
      <c r="N594" s="1">
        <f t="shared" si="150"/>
        <v>0</v>
      </c>
      <c r="O594" s="1">
        <f t="shared" si="151"/>
        <v>0</v>
      </c>
      <c r="P594" s="1">
        <f t="shared" si="152"/>
        <v>0</v>
      </c>
      <c r="Q594" s="1">
        <f t="shared" si="153"/>
        <v>0</v>
      </c>
      <c r="R594" s="1">
        <f t="shared" si="154"/>
        <v>0</v>
      </c>
      <c r="S594" s="1">
        <f t="shared" si="155"/>
        <v>0</v>
      </c>
    </row>
    <row r="595" spans="1:19" ht="29.25">
      <c r="B595" s="187" t="s">
        <v>400</v>
      </c>
      <c r="C595" s="182" t="s">
        <v>754</v>
      </c>
      <c r="D595" s="185" t="s">
        <v>8</v>
      </c>
      <c r="E595" s="183">
        <v>1</v>
      </c>
      <c r="F595" s="159"/>
      <c r="G595" s="184">
        <f t="shared" si="159"/>
        <v>0</v>
      </c>
      <c r="H595" s="1">
        <f t="shared" si="144"/>
        <v>0</v>
      </c>
      <c r="I595" s="1">
        <f t="shared" si="145"/>
        <v>0</v>
      </c>
      <c r="J595" s="1">
        <f t="shared" si="146"/>
        <v>0</v>
      </c>
      <c r="K595" s="1">
        <f t="shared" si="147"/>
        <v>0</v>
      </c>
      <c r="L595" s="1">
        <f t="shared" si="148"/>
        <v>0</v>
      </c>
      <c r="M595" s="1">
        <f t="shared" si="149"/>
        <v>0</v>
      </c>
      <c r="N595" s="1">
        <f t="shared" si="150"/>
        <v>0</v>
      </c>
      <c r="O595" s="1">
        <f t="shared" si="151"/>
        <v>0</v>
      </c>
      <c r="P595" s="1">
        <f t="shared" si="152"/>
        <v>0</v>
      </c>
      <c r="Q595" s="1">
        <f t="shared" si="153"/>
        <v>0</v>
      </c>
      <c r="R595" s="1">
        <f t="shared" si="154"/>
        <v>0</v>
      </c>
      <c r="S595" s="1">
        <f t="shared" si="155"/>
        <v>0</v>
      </c>
    </row>
    <row r="596" spans="1:19" ht="29.25">
      <c r="B596" s="187" t="s">
        <v>401</v>
      </c>
      <c r="C596" s="182" t="s">
        <v>755</v>
      </c>
      <c r="D596" s="185" t="s">
        <v>8</v>
      </c>
      <c r="E596" s="183">
        <v>1</v>
      </c>
      <c r="F596" s="159"/>
      <c r="G596" s="184">
        <f t="shared" si="159"/>
        <v>0</v>
      </c>
      <c r="H596" s="1">
        <f t="shared" si="144"/>
        <v>0</v>
      </c>
      <c r="I596" s="1">
        <f t="shared" si="145"/>
        <v>0</v>
      </c>
      <c r="J596" s="1">
        <f t="shared" si="146"/>
        <v>0</v>
      </c>
      <c r="K596" s="1">
        <f t="shared" si="147"/>
        <v>0</v>
      </c>
      <c r="L596" s="1">
        <f t="shared" si="148"/>
        <v>0</v>
      </c>
      <c r="M596" s="1">
        <f t="shared" si="149"/>
        <v>0</v>
      </c>
      <c r="N596" s="1">
        <f t="shared" si="150"/>
        <v>0</v>
      </c>
      <c r="O596" s="1">
        <f t="shared" si="151"/>
        <v>0</v>
      </c>
      <c r="P596" s="1">
        <f t="shared" si="152"/>
        <v>0</v>
      </c>
      <c r="Q596" s="1">
        <f t="shared" si="153"/>
        <v>0</v>
      </c>
      <c r="R596" s="1">
        <f t="shared" si="154"/>
        <v>0</v>
      </c>
      <c r="S596" s="1">
        <f t="shared" si="155"/>
        <v>0</v>
      </c>
    </row>
    <row r="597" spans="1:19" ht="29.25">
      <c r="B597" s="187" t="s">
        <v>402</v>
      </c>
      <c r="C597" s="182" t="s">
        <v>756</v>
      </c>
      <c r="D597" s="185" t="s">
        <v>8</v>
      </c>
      <c r="E597" s="183">
        <v>1</v>
      </c>
      <c r="F597" s="159"/>
      <c r="G597" s="184">
        <f t="shared" si="159"/>
        <v>0</v>
      </c>
      <c r="H597" s="1">
        <f t="shared" si="144"/>
        <v>0</v>
      </c>
      <c r="I597" s="1">
        <f t="shared" si="145"/>
        <v>0</v>
      </c>
      <c r="J597" s="1">
        <f t="shared" si="146"/>
        <v>0</v>
      </c>
      <c r="K597" s="1">
        <f t="shared" si="147"/>
        <v>0</v>
      </c>
      <c r="L597" s="1">
        <f t="shared" si="148"/>
        <v>0</v>
      </c>
      <c r="M597" s="1">
        <f t="shared" si="149"/>
        <v>0</v>
      </c>
      <c r="N597" s="1">
        <f t="shared" si="150"/>
        <v>0</v>
      </c>
      <c r="O597" s="1">
        <f t="shared" si="151"/>
        <v>0</v>
      </c>
      <c r="P597" s="1">
        <f t="shared" si="152"/>
        <v>0</v>
      </c>
      <c r="Q597" s="1">
        <f t="shared" si="153"/>
        <v>0</v>
      </c>
      <c r="R597" s="1">
        <f t="shared" si="154"/>
        <v>0</v>
      </c>
      <c r="S597" s="1">
        <f t="shared" si="155"/>
        <v>0</v>
      </c>
    </row>
    <row r="598" spans="1:19" ht="29.25">
      <c r="B598" s="187" t="s">
        <v>405</v>
      </c>
      <c r="C598" s="182" t="s">
        <v>757</v>
      </c>
      <c r="D598" s="185" t="s">
        <v>8</v>
      </c>
      <c r="E598" s="183">
        <v>1</v>
      </c>
      <c r="F598" s="159"/>
      <c r="G598" s="184">
        <f t="shared" si="159"/>
        <v>0</v>
      </c>
      <c r="H598" s="1">
        <f t="shared" si="144"/>
        <v>0</v>
      </c>
      <c r="I598" s="1">
        <f t="shared" si="145"/>
        <v>0</v>
      </c>
      <c r="J598" s="1">
        <f t="shared" si="146"/>
        <v>0</v>
      </c>
      <c r="K598" s="1">
        <f t="shared" si="147"/>
        <v>0</v>
      </c>
      <c r="L598" s="1">
        <f t="shared" si="148"/>
        <v>0</v>
      </c>
      <c r="M598" s="1">
        <f t="shared" si="149"/>
        <v>0</v>
      </c>
      <c r="N598" s="1">
        <f t="shared" si="150"/>
        <v>0</v>
      </c>
      <c r="O598" s="1">
        <f t="shared" si="151"/>
        <v>0</v>
      </c>
      <c r="P598" s="1">
        <f t="shared" si="152"/>
        <v>0</v>
      </c>
      <c r="Q598" s="1">
        <f t="shared" si="153"/>
        <v>0</v>
      </c>
      <c r="R598" s="1">
        <f t="shared" si="154"/>
        <v>0</v>
      </c>
      <c r="S598" s="1">
        <f t="shared" si="155"/>
        <v>0</v>
      </c>
    </row>
    <row r="599" spans="1:19" ht="29.25">
      <c r="B599" s="187" t="s">
        <v>406</v>
      </c>
      <c r="C599" s="182" t="s">
        <v>758</v>
      </c>
      <c r="D599" s="185" t="s">
        <v>8</v>
      </c>
      <c r="E599" s="183">
        <v>1</v>
      </c>
      <c r="F599" s="159"/>
      <c r="G599" s="184">
        <f t="shared" ref="G599" si="160">E599*F599</f>
        <v>0</v>
      </c>
      <c r="H599" s="1">
        <f t="shared" si="144"/>
        <v>0</v>
      </c>
      <c r="I599" s="1">
        <f t="shared" si="145"/>
        <v>0</v>
      </c>
      <c r="J599" s="1">
        <f t="shared" si="146"/>
        <v>0</v>
      </c>
      <c r="K599" s="1">
        <f t="shared" si="147"/>
        <v>0</v>
      </c>
      <c r="L599" s="1">
        <f t="shared" si="148"/>
        <v>0</v>
      </c>
      <c r="M599" s="1">
        <f t="shared" si="149"/>
        <v>0</v>
      </c>
      <c r="N599" s="1">
        <f t="shared" si="150"/>
        <v>0</v>
      </c>
      <c r="O599" s="1">
        <f t="shared" si="151"/>
        <v>0</v>
      </c>
      <c r="P599" s="1">
        <f t="shared" si="152"/>
        <v>0</v>
      </c>
      <c r="Q599" s="1">
        <f t="shared" si="153"/>
        <v>0</v>
      </c>
      <c r="R599" s="1">
        <f t="shared" si="154"/>
        <v>0</v>
      </c>
      <c r="S599" s="1">
        <f t="shared" si="155"/>
        <v>0</v>
      </c>
    </row>
    <row r="600" spans="1:19" ht="12.75">
      <c r="B600" s="1"/>
      <c r="C600" s="1"/>
      <c r="D600" s="224"/>
      <c r="E600" s="223"/>
      <c r="F600" s="224"/>
      <c r="G600" s="224"/>
      <c r="H600" s="1">
        <f t="shared" si="144"/>
        <v>0</v>
      </c>
      <c r="I600" s="1">
        <f t="shared" si="145"/>
        <v>0</v>
      </c>
      <c r="J600" s="1">
        <f t="shared" si="146"/>
        <v>0</v>
      </c>
      <c r="K600" s="1">
        <f t="shared" si="147"/>
        <v>0</v>
      </c>
      <c r="L600" s="1">
        <f t="shared" si="148"/>
        <v>0</v>
      </c>
      <c r="M600" s="1">
        <f t="shared" si="149"/>
        <v>0</v>
      </c>
      <c r="N600" s="1">
        <f t="shared" si="150"/>
        <v>0</v>
      </c>
      <c r="O600" s="1">
        <f t="shared" si="151"/>
        <v>0</v>
      </c>
      <c r="P600" s="1">
        <f t="shared" si="152"/>
        <v>0</v>
      </c>
      <c r="Q600" s="1">
        <f t="shared" si="153"/>
        <v>0</v>
      </c>
      <c r="R600" s="1">
        <f t="shared" si="154"/>
        <v>0</v>
      </c>
      <c r="S600" s="1">
        <f t="shared" si="155"/>
        <v>0</v>
      </c>
    </row>
    <row r="601" spans="1:19">
      <c r="A601" s="88"/>
      <c r="B601" s="11"/>
      <c r="C601" s="11" t="str">
        <f>C571&amp; " SKUPAJ:"</f>
        <v>SUHOMONTAŽNA DELA SKUPAJ:</v>
      </c>
      <c r="D601" s="18"/>
      <c r="E601" s="45"/>
      <c r="F601" s="160"/>
      <c r="G601" s="33">
        <f t="shared" ref="G601:S601" si="161">SUM(G575:G600)</f>
        <v>0</v>
      </c>
      <c r="H601" s="33">
        <f t="shared" si="161"/>
        <v>0</v>
      </c>
      <c r="I601" s="33">
        <f t="shared" si="161"/>
        <v>0</v>
      </c>
      <c r="J601" s="33">
        <f t="shared" si="161"/>
        <v>0</v>
      </c>
      <c r="K601" s="33">
        <f t="shared" si="161"/>
        <v>0</v>
      </c>
      <c r="L601" s="33">
        <f t="shared" si="161"/>
        <v>0</v>
      </c>
      <c r="M601" s="33">
        <f t="shared" si="161"/>
        <v>0</v>
      </c>
      <c r="N601" s="33">
        <f t="shared" si="161"/>
        <v>0</v>
      </c>
      <c r="O601" s="33">
        <f t="shared" si="161"/>
        <v>0</v>
      </c>
      <c r="P601" s="33">
        <f t="shared" si="161"/>
        <v>0</v>
      </c>
      <c r="Q601" s="33">
        <f t="shared" si="161"/>
        <v>0</v>
      </c>
      <c r="R601" s="33">
        <f t="shared" si="161"/>
        <v>0</v>
      </c>
      <c r="S601" s="33">
        <f t="shared" si="161"/>
        <v>0</v>
      </c>
    </row>
    <row r="602" spans="1:19">
      <c r="H602" s="1">
        <f t="shared" si="144"/>
        <v>0</v>
      </c>
      <c r="I602" s="1">
        <f t="shared" si="145"/>
        <v>0</v>
      </c>
      <c r="J602" s="1">
        <f t="shared" si="146"/>
        <v>0</v>
      </c>
      <c r="K602" s="1">
        <f t="shared" si="147"/>
        <v>0</v>
      </c>
      <c r="L602" s="1">
        <f t="shared" si="148"/>
        <v>0</v>
      </c>
      <c r="M602" s="1">
        <f t="shared" si="149"/>
        <v>0</v>
      </c>
      <c r="N602" s="1">
        <f t="shared" si="150"/>
        <v>0</v>
      </c>
      <c r="O602" s="1">
        <f t="shared" si="151"/>
        <v>0</v>
      </c>
      <c r="P602" s="1">
        <f t="shared" si="152"/>
        <v>0</v>
      </c>
      <c r="Q602" s="1">
        <f t="shared" si="153"/>
        <v>0</v>
      </c>
      <c r="R602" s="1">
        <f t="shared" si="154"/>
        <v>0</v>
      </c>
      <c r="S602" s="1">
        <f t="shared" si="155"/>
        <v>0</v>
      </c>
    </row>
    <row r="603" spans="1:19">
      <c r="A603" s="84"/>
      <c r="B603" s="125" t="s">
        <v>78</v>
      </c>
      <c r="C603" s="49" t="s">
        <v>91</v>
      </c>
      <c r="D603" s="37"/>
      <c r="E603" s="220"/>
      <c r="F603" s="35"/>
      <c r="G603" s="36"/>
      <c r="H603" s="1">
        <f t="shared" si="144"/>
        <v>0</v>
      </c>
      <c r="I603" s="1">
        <f t="shared" si="145"/>
        <v>0</v>
      </c>
      <c r="J603" s="1">
        <f t="shared" si="146"/>
        <v>0</v>
      </c>
      <c r="K603" s="1">
        <f t="shared" si="147"/>
        <v>0</v>
      </c>
      <c r="L603" s="1">
        <f t="shared" si="148"/>
        <v>0</v>
      </c>
      <c r="M603" s="1">
        <f t="shared" si="149"/>
        <v>0</v>
      </c>
      <c r="N603" s="1">
        <f t="shared" si="150"/>
        <v>0</v>
      </c>
      <c r="O603" s="1">
        <f t="shared" si="151"/>
        <v>0</v>
      </c>
      <c r="P603" s="1">
        <f t="shared" si="152"/>
        <v>0</v>
      </c>
      <c r="Q603" s="1">
        <f t="shared" si="153"/>
        <v>0</v>
      </c>
      <c r="R603" s="1">
        <f t="shared" si="154"/>
        <v>0</v>
      </c>
      <c r="S603" s="1">
        <f t="shared" si="155"/>
        <v>0</v>
      </c>
    </row>
    <row r="604" spans="1:19">
      <c r="H604" s="1">
        <f t="shared" si="144"/>
        <v>0</v>
      </c>
      <c r="I604" s="1">
        <f t="shared" si="145"/>
        <v>0</v>
      </c>
      <c r="J604" s="1">
        <f t="shared" si="146"/>
        <v>0</v>
      </c>
      <c r="K604" s="1">
        <f t="shared" si="147"/>
        <v>0</v>
      </c>
      <c r="L604" s="1">
        <f t="shared" si="148"/>
        <v>0</v>
      </c>
      <c r="M604" s="1">
        <f t="shared" si="149"/>
        <v>0</v>
      </c>
      <c r="N604" s="1">
        <f t="shared" si="150"/>
        <v>0</v>
      </c>
      <c r="O604" s="1">
        <f t="shared" si="151"/>
        <v>0</v>
      </c>
      <c r="P604" s="1">
        <f t="shared" si="152"/>
        <v>0</v>
      </c>
      <c r="Q604" s="1">
        <f t="shared" si="153"/>
        <v>0</v>
      </c>
      <c r="R604" s="1">
        <f t="shared" si="154"/>
        <v>0</v>
      </c>
      <c r="S604" s="1">
        <f t="shared" si="155"/>
        <v>0</v>
      </c>
    </row>
    <row r="605" spans="1:19">
      <c r="B605" s="83" t="s">
        <v>7</v>
      </c>
      <c r="C605" s="246"/>
      <c r="D605" s="247"/>
      <c r="E605" s="247"/>
      <c r="F605" s="247"/>
      <c r="G605" s="247"/>
      <c r="H605" s="1">
        <f t="shared" si="144"/>
        <v>0</v>
      </c>
      <c r="I605" s="1">
        <f t="shared" si="145"/>
        <v>0</v>
      </c>
      <c r="J605" s="1">
        <f t="shared" si="146"/>
        <v>0</v>
      </c>
      <c r="K605" s="1">
        <f t="shared" si="147"/>
        <v>0</v>
      </c>
      <c r="L605" s="1">
        <f t="shared" si="148"/>
        <v>0</v>
      </c>
      <c r="M605" s="1">
        <f t="shared" si="149"/>
        <v>0</v>
      </c>
      <c r="N605" s="1">
        <f t="shared" si="150"/>
        <v>0</v>
      </c>
      <c r="O605" s="1">
        <f t="shared" si="151"/>
        <v>0</v>
      </c>
      <c r="P605" s="1">
        <f t="shared" si="152"/>
        <v>0</v>
      </c>
      <c r="Q605" s="1">
        <f t="shared" si="153"/>
        <v>0</v>
      </c>
      <c r="R605" s="1">
        <f t="shared" si="154"/>
        <v>0</v>
      </c>
      <c r="S605" s="1">
        <f t="shared" si="155"/>
        <v>0</v>
      </c>
    </row>
    <row r="606" spans="1:19">
      <c r="H606" s="1">
        <f t="shared" si="144"/>
        <v>0</v>
      </c>
      <c r="I606" s="1">
        <f t="shared" si="145"/>
        <v>0</v>
      </c>
      <c r="J606" s="1">
        <f t="shared" si="146"/>
        <v>0</v>
      </c>
      <c r="K606" s="1">
        <f t="shared" si="147"/>
        <v>0</v>
      </c>
      <c r="L606" s="1">
        <f t="shared" si="148"/>
        <v>0</v>
      </c>
      <c r="M606" s="1">
        <f t="shared" si="149"/>
        <v>0</v>
      </c>
      <c r="N606" s="1">
        <f t="shared" si="150"/>
        <v>0</v>
      </c>
      <c r="O606" s="1">
        <f t="shared" si="151"/>
        <v>0</v>
      </c>
      <c r="P606" s="1">
        <f t="shared" si="152"/>
        <v>0</v>
      </c>
      <c r="Q606" s="1">
        <f t="shared" si="153"/>
        <v>0</v>
      </c>
      <c r="R606" s="1">
        <f t="shared" si="154"/>
        <v>0</v>
      </c>
      <c r="S606" s="1">
        <f t="shared" si="155"/>
        <v>0</v>
      </c>
    </row>
    <row r="607" spans="1:19">
      <c r="A607" s="113">
        <v>1</v>
      </c>
      <c r="B607" s="114"/>
      <c r="C607" s="95" t="s">
        <v>125</v>
      </c>
      <c r="D607" s="226"/>
      <c r="E607" s="212"/>
      <c r="F607" s="206"/>
      <c r="G607" s="207"/>
      <c r="H607" s="1">
        <f t="shared" si="144"/>
        <v>0</v>
      </c>
      <c r="I607" s="1">
        <f t="shared" si="145"/>
        <v>0</v>
      </c>
      <c r="J607" s="1">
        <f t="shared" si="146"/>
        <v>0</v>
      </c>
      <c r="K607" s="1">
        <f t="shared" si="147"/>
        <v>0</v>
      </c>
      <c r="L607" s="1">
        <f t="shared" si="148"/>
        <v>0</v>
      </c>
      <c r="M607" s="1">
        <f t="shared" si="149"/>
        <v>0</v>
      </c>
      <c r="N607" s="1">
        <f t="shared" si="150"/>
        <v>0</v>
      </c>
      <c r="O607" s="1">
        <f t="shared" si="151"/>
        <v>0</v>
      </c>
      <c r="P607" s="1">
        <f t="shared" si="152"/>
        <v>0</v>
      </c>
      <c r="Q607" s="1">
        <f t="shared" si="153"/>
        <v>0</v>
      </c>
      <c r="R607" s="1">
        <f t="shared" si="154"/>
        <v>0</v>
      </c>
      <c r="S607" s="1">
        <f t="shared" si="155"/>
        <v>0</v>
      </c>
    </row>
    <row r="608" spans="1:19" ht="108">
      <c r="A608" s="113"/>
      <c r="B608" s="114"/>
      <c r="C608" s="96" t="s">
        <v>384</v>
      </c>
      <c r="D608" s="226"/>
      <c r="E608" s="212"/>
      <c r="F608" s="206"/>
      <c r="G608" s="207"/>
      <c r="H608" s="1">
        <f t="shared" si="144"/>
        <v>0</v>
      </c>
      <c r="I608" s="1">
        <f t="shared" si="145"/>
        <v>0</v>
      </c>
      <c r="J608" s="1">
        <f t="shared" si="146"/>
        <v>0</v>
      </c>
      <c r="K608" s="1">
        <f t="shared" si="147"/>
        <v>0</v>
      </c>
      <c r="L608" s="1">
        <f t="shared" si="148"/>
        <v>0</v>
      </c>
      <c r="M608" s="1">
        <f t="shared" si="149"/>
        <v>0</v>
      </c>
      <c r="N608" s="1">
        <f t="shared" si="150"/>
        <v>0</v>
      </c>
      <c r="O608" s="1">
        <f t="shared" si="151"/>
        <v>0</v>
      </c>
      <c r="P608" s="1">
        <f t="shared" si="152"/>
        <v>0</v>
      </c>
      <c r="Q608" s="1">
        <f t="shared" si="153"/>
        <v>0</v>
      </c>
      <c r="R608" s="1">
        <f t="shared" si="154"/>
        <v>0</v>
      </c>
      <c r="S608" s="1">
        <f t="shared" si="155"/>
        <v>0</v>
      </c>
    </row>
    <row r="609" spans="1:19" ht="29.25">
      <c r="B609" s="187" t="s">
        <v>16</v>
      </c>
      <c r="C609" s="182" t="s">
        <v>760</v>
      </c>
      <c r="D609" s="185" t="s">
        <v>8</v>
      </c>
      <c r="E609" s="183">
        <v>1</v>
      </c>
      <c r="F609" s="159"/>
      <c r="G609" s="184">
        <f t="shared" ref="G609:G620" si="162">E609*F609</f>
        <v>0</v>
      </c>
      <c r="H609" s="1">
        <f t="shared" si="144"/>
        <v>0</v>
      </c>
      <c r="I609" s="1">
        <f t="shared" si="145"/>
        <v>0</v>
      </c>
      <c r="J609" s="1">
        <f t="shared" si="146"/>
        <v>0</v>
      </c>
      <c r="K609" s="1">
        <f t="shared" si="147"/>
        <v>0</v>
      </c>
      <c r="L609" s="1">
        <f t="shared" si="148"/>
        <v>0</v>
      </c>
      <c r="M609" s="1">
        <f t="shared" si="149"/>
        <v>0</v>
      </c>
      <c r="N609" s="1">
        <f t="shared" si="150"/>
        <v>0</v>
      </c>
      <c r="O609" s="1">
        <f t="shared" si="151"/>
        <v>0</v>
      </c>
      <c r="P609" s="1">
        <f t="shared" si="152"/>
        <v>0</v>
      </c>
      <c r="Q609" s="1">
        <f t="shared" si="153"/>
        <v>0</v>
      </c>
      <c r="R609" s="1">
        <f t="shared" si="154"/>
        <v>0</v>
      </c>
      <c r="S609" s="1">
        <f t="shared" si="155"/>
        <v>0</v>
      </c>
    </row>
    <row r="610" spans="1:19" ht="29.25">
      <c r="B610" s="187" t="s">
        <v>17</v>
      </c>
      <c r="C610" s="182" t="s">
        <v>761</v>
      </c>
      <c r="D610" s="185" t="s">
        <v>8</v>
      </c>
      <c r="E610" s="183">
        <v>1</v>
      </c>
      <c r="F610" s="159"/>
      <c r="G610" s="184">
        <f>E610*F610</f>
        <v>0</v>
      </c>
      <c r="H610" s="1">
        <f t="shared" si="144"/>
        <v>0</v>
      </c>
      <c r="I610" s="1">
        <f t="shared" si="145"/>
        <v>0</v>
      </c>
      <c r="J610" s="1">
        <f t="shared" si="146"/>
        <v>0</v>
      </c>
      <c r="K610" s="1">
        <f t="shared" si="147"/>
        <v>0</v>
      </c>
      <c r="L610" s="1">
        <f t="shared" si="148"/>
        <v>0</v>
      </c>
      <c r="M610" s="1">
        <f t="shared" si="149"/>
        <v>0</v>
      </c>
      <c r="N610" s="1">
        <f t="shared" si="150"/>
        <v>0</v>
      </c>
      <c r="O610" s="1">
        <f t="shared" si="151"/>
        <v>0</v>
      </c>
      <c r="P610" s="1">
        <f t="shared" si="152"/>
        <v>0</v>
      </c>
      <c r="Q610" s="1">
        <f t="shared" si="153"/>
        <v>0</v>
      </c>
      <c r="R610" s="1">
        <f t="shared" si="154"/>
        <v>0</v>
      </c>
      <c r="S610" s="1">
        <f t="shared" si="155"/>
        <v>0</v>
      </c>
    </row>
    <row r="611" spans="1:19" ht="29.25">
      <c r="B611" s="187" t="s">
        <v>18</v>
      </c>
      <c r="C611" s="182" t="s">
        <v>762</v>
      </c>
      <c r="D611" s="185" t="s">
        <v>8</v>
      </c>
      <c r="E611" s="183">
        <v>1</v>
      </c>
      <c r="F611" s="159"/>
      <c r="G611" s="184">
        <f t="shared" si="162"/>
        <v>0</v>
      </c>
      <c r="H611" s="1">
        <f t="shared" si="144"/>
        <v>0</v>
      </c>
      <c r="I611" s="1">
        <f t="shared" si="145"/>
        <v>0</v>
      </c>
      <c r="J611" s="1">
        <f t="shared" si="146"/>
        <v>0</v>
      </c>
      <c r="K611" s="1">
        <f t="shared" si="147"/>
        <v>0</v>
      </c>
      <c r="L611" s="1">
        <f t="shared" si="148"/>
        <v>0</v>
      </c>
      <c r="M611" s="1">
        <f t="shared" si="149"/>
        <v>0</v>
      </c>
      <c r="N611" s="1">
        <f t="shared" si="150"/>
        <v>0</v>
      </c>
      <c r="O611" s="1">
        <f t="shared" si="151"/>
        <v>0</v>
      </c>
      <c r="P611" s="1">
        <f t="shared" si="152"/>
        <v>0</v>
      </c>
      <c r="Q611" s="1">
        <f t="shared" si="153"/>
        <v>0</v>
      </c>
      <c r="R611" s="1">
        <f t="shared" si="154"/>
        <v>0</v>
      </c>
      <c r="S611" s="1">
        <f t="shared" si="155"/>
        <v>0</v>
      </c>
    </row>
    <row r="612" spans="1:19" ht="29.25">
      <c r="B612" s="187" t="s">
        <v>123</v>
      </c>
      <c r="C612" s="182" t="s">
        <v>763</v>
      </c>
      <c r="D612" s="185" t="s">
        <v>8</v>
      </c>
      <c r="E612" s="183">
        <v>1</v>
      </c>
      <c r="F612" s="159"/>
      <c r="G612" s="184">
        <f t="shared" si="162"/>
        <v>0</v>
      </c>
      <c r="H612" s="1">
        <f t="shared" si="144"/>
        <v>0</v>
      </c>
      <c r="I612" s="1">
        <f t="shared" si="145"/>
        <v>0</v>
      </c>
      <c r="J612" s="1">
        <f t="shared" si="146"/>
        <v>0</v>
      </c>
      <c r="K612" s="1">
        <f t="shared" si="147"/>
        <v>0</v>
      </c>
      <c r="L612" s="1">
        <f t="shared" si="148"/>
        <v>0</v>
      </c>
      <c r="M612" s="1">
        <f t="shared" si="149"/>
        <v>0</v>
      </c>
      <c r="N612" s="1">
        <f t="shared" si="150"/>
        <v>0</v>
      </c>
      <c r="O612" s="1">
        <f t="shared" si="151"/>
        <v>0</v>
      </c>
      <c r="P612" s="1">
        <f t="shared" si="152"/>
        <v>0</v>
      </c>
      <c r="Q612" s="1">
        <f t="shared" si="153"/>
        <v>0</v>
      </c>
      <c r="R612" s="1">
        <f t="shared" si="154"/>
        <v>0</v>
      </c>
      <c r="S612" s="1">
        <f t="shared" si="155"/>
        <v>0</v>
      </c>
    </row>
    <row r="613" spans="1:19" ht="29.25">
      <c r="B613" s="187" t="s">
        <v>360</v>
      </c>
      <c r="C613" s="182" t="s">
        <v>764</v>
      </c>
      <c r="D613" s="185" t="s">
        <v>8</v>
      </c>
      <c r="E613" s="183">
        <v>1</v>
      </c>
      <c r="F613" s="159"/>
      <c r="G613" s="184">
        <f t="shared" si="162"/>
        <v>0</v>
      </c>
      <c r="H613" s="1">
        <f t="shared" si="144"/>
        <v>0</v>
      </c>
      <c r="I613" s="1">
        <f t="shared" si="145"/>
        <v>0</v>
      </c>
      <c r="J613" s="1">
        <f t="shared" si="146"/>
        <v>0</v>
      </c>
      <c r="K613" s="1">
        <f t="shared" si="147"/>
        <v>0</v>
      </c>
      <c r="L613" s="1">
        <f t="shared" si="148"/>
        <v>0</v>
      </c>
      <c r="M613" s="1">
        <f t="shared" si="149"/>
        <v>0</v>
      </c>
      <c r="N613" s="1">
        <f t="shared" si="150"/>
        <v>0</v>
      </c>
      <c r="O613" s="1">
        <f t="shared" si="151"/>
        <v>0</v>
      </c>
      <c r="P613" s="1">
        <f t="shared" si="152"/>
        <v>0</v>
      </c>
      <c r="Q613" s="1">
        <f t="shared" si="153"/>
        <v>0</v>
      </c>
      <c r="R613" s="1">
        <f t="shared" si="154"/>
        <v>0</v>
      </c>
      <c r="S613" s="1">
        <f t="shared" si="155"/>
        <v>0</v>
      </c>
    </row>
    <row r="614" spans="1:19" ht="29.25">
      <c r="B614" s="187" t="s">
        <v>361</v>
      </c>
      <c r="C614" s="182" t="s">
        <v>765</v>
      </c>
      <c r="D614" s="185" t="s">
        <v>8</v>
      </c>
      <c r="E614" s="183">
        <v>1</v>
      </c>
      <c r="F614" s="159"/>
      <c r="G614" s="184">
        <f t="shared" si="162"/>
        <v>0</v>
      </c>
      <c r="H614" s="1">
        <f t="shared" si="144"/>
        <v>0</v>
      </c>
      <c r="I614" s="1">
        <f t="shared" si="145"/>
        <v>0</v>
      </c>
      <c r="J614" s="1">
        <f t="shared" si="146"/>
        <v>0</v>
      </c>
      <c r="K614" s="1">
        <f t="shared" si="147"/>
        <v>0</v>
      </c>
      <c r="L614" s="1">
        <f t="shared" si="148"/>
        <v>0</v>
      </c>
      <c r="M614" s="1">
        <f t="shared" si="149"/>
        <v>0</v>
      </c>
      <c r="N614" s="1">
        <f t="shared" si="150"/>
        <v>0</v>
      </c>
      <c r="O614" s="1">
        <f t="shared" si="151"/>
        <v>0</v>
      </c>
      <c r="P614" s="1">
        <f t="shared" si="152"/>
        <v>0</v>
      </c>
      <c r="Q614" s="1">
        <f t="shared" si="153"/>
        <v>0</v>
      </c>
      <c r="R614" s="1">
        <f t="shared" si="154"/>
        <v>0</v>
      </c>
      <c r="S614" s="1">
        <f t="shared" si="155"/>
        <v>0</v>
      </c>
    </row>
    <row r="615" spans="1:19" ht="29.25">
      <c r="B615" s="187" t="s">
        <v>365</v>
      </c>
      <c r="C615" s="182" t="s">
        <v>766</v>
      </c>
      <c r="D615" s="185" t="s">
        <v>8</v>
      </c>
      <c r="E615" s="183">
        <v>1</v>
      </c>
      <c r="F615" s="159"/>
      <c r="G615" s="184">
        <f t="shared" si="162"/>
        <v>0</v>
      </c>
      <c r="H615" s="1">
        <f t="shared" si="144"/>
        <v>0</v>
      </c>
      <c r="I615" s="1">
        <f t="shared" si="145"/>
        <v>0</v>
      </c>
      <c r="J615" s="1">
        <f t="shared" si="146"/>
        <v>0</v>
      </c>
      <c r="K615" s="1">
        <f t="shared" si="147"/>
        <v>0</v>
      </c>
      <c r="L615" s="1">
        <f t="shared" si="148"/>
        <v>0</v>
      </c>
      <c r="M615" s="1">
        <f t="shared" si="149"/>
        <v>0</v>
      </c>
      <c r="N615" s="1">
        <f t="shared" si="150"/>
        <v>0</v>
      </c>
      <c r="O615" s="1">
        <f t="shared" si="151"/>
        <v>0</v>
      </c>
      <c r="P615" s="1">
        <f t="shared" si="152"/>
        <v>0</v>
      </c>
      <c r="Q615" s="1">
        <f t="shared" si="153"/>
        <v>0</v>
      </c>
      <c r="R615" s="1">
        <f t="shared" si="154"/>
        <v>0</v>
      </c>
      <c r="S615" s="1">
        <f t="shared" si="155"/>
        <v>0</v>
      </c>
    </row>
    <row r="616" spans="1:19" ht="29.25">
      <c r="B616" s="187" t="s">
        <v>400</v>
      </c>
      <c r="C616" s="182" t="s">
        <v>767</v>
      </c>
      <c r="D616" s="185" t="s">
        <v>8</v>
      </c>
      <c r="E616" s="183">
        <v>1</v>
      </c>
      <c r="F616" s="159"/>
      <c r="G616" s="184">
        <f t="shared" si="162"/>
        <v>0</v>
      </c>
      <c r="H616" s="1">
        <f t="shared" si="144"/>
        <v>0</v>
      </c>
      <c r="I616" s="1">
        <f t="shared" si="145"/>
        <v>0</v>
      </c>
      <c r="J616" s="1">
        <f t="shared" si="146"/>
        <v>0</v>
      </c>
      <c r="K616" s="1">
        <f t="shared" si="147"/>
        <v>0</v>
      </c>
      <c r="L616" s="1">
        <f t="shared" si="148"/>
        <v>0</v>
      </c>
      <c r="M616" s="1">
        <f t="shared" si="149"/>
        <v>0</v>
      </c>
      <c r="N616" s="1">
        <f t="shared" si="150"/>
        <v>0</v>
      </c>
      <c r="O616" s="1">
        <f t="shared" si="151"/>
        <v>0</v>
      </c>
      <c r="P616" s="1">
        <f t="shared" si="152"/>
        <v>0</v>
      </c>
      <c r="Q616" s="1">
        <f t="shared" si="153"/>
        <v>0</v>
      </c>
      <c r="R616" s="1">
        <f t="shared" si="154"/>
        <v>0</v>
      </c>
      <c r="S616" s="1">
        <f t="shared" si="155"/>
        <v>0</v>
      </c>
    </row>
    <row r="617" spans="1:19" ht="29.25">
      <c r="B617" s="187" t="s">
        <v>401</v>
      </c>
      <c r="C617" s="182" t="s">
        <v>768</v>
      </c>
      <c r="D617" s="185" t="s">
        <v>8</v>
      </c>
      <c r="E617" s="183">
        <v>1</v>
      </c>
      <c r="F617" s="159"/>
      <c r="G617" s="184">
        <f t="shared" si="162"/>
        <v>0</v>
      </c>
      <c r="H617" s="1">
        <f t="shared" si="144"/>
        <v>0</v>
      </c>
      <c r="I617" s="1">
        <f t="shared" si="145"/>
        <v>0</v>
      </c>
      <c r="J617" s="1">
        <f t="shared" si="146"/>
        <v>0</v>
      </c>
      <c r="K617" s="1">
        <f t="shared" si="147"/>
        <v>0</v>
      </c>
      <c r="L617" s="1">
        <f t="shared" si="148"/>
        <v>0</v>
      </c>
      <c r="M617" s="1">
        <f t="shared" si="149"/>
        <v>0</v>
      </c>
      <c r="N617" s="1">
        <f t="shared" si="150"/>
        <v>0</v>
      </c>
      <c r="O617" s="1">
        <f t="shared" si="151"/>
        <v>0</v>
      </c>
      <c r="P617" s="1">
        <f t="shared" si="152"/>
        <v>0</v>
      </c>
      <c r="Q617" s="1">
        <f t="shared" si="153"/>
        <v>0</v>
      </c>
      <c r="R617" s="1">
        <f t="shared" si="154"/>
        <v>0</v>
      </c>
      <c r="S617" s="1">
        <f t="shared" si="155"/>
        <v>0</v>
      </c>
    </row>
    <row r="618" spans="1:19" ht="29.25">
      <c r="B618" s="187" t="s">
        <v>402</v>
      </c>
      <c r="C618" s="182" t="s">
        <v>769</v>
      </c>
      <c r="D618" s="185" t="s">
        <v>8</v>
      </c>
      <c r="E618" s="183">
        <v>1</v>
      </c>
      <c r="F618" s="159"/>
      <c r="G618" s="184">
        <f t="shared" si="162"/>
        <v>0</v>
      </c>
      <c r="H618" s="1">
        <f t="shared" si="144"/>
        <v>0</v>
      </c>
      <c r="I618" s="1">
        <f t="shared" si="145"/>
        <v>0</v>
      </c>
      <c r="J618" s="1">
        <f t="shared" si="146"/>
        <v>0</v>
      </c>
      <c r="K618" s="1">
        <f t="shared" si="147"/>
        <v>0</v>
      </c>
      <c r="L618" s="1">
        <f t="shared" si="148"/>
        <v>0</v>
      </c>
      <c r="M618" s="1">
        <f t="shared" si="149"/>
        <v>0</v>
      </c>
      <c r="N618" s="1">
        <f t="shared" si="150"/>
        <v>0</v>
      </c>
      <c r="O618" s="1">
        <f t="shared" si="151"/>
        <v>0</v>
      </c>
      <c r="P618" s="1">
        <f t="shared" si="152"/>
        <v>0</v>
      </c>
      <c r="Q618" s="1">
        <f t="shared" si="153"/>
        <v>0</v>
      </c>
      <c r="R618" s="1">
        <f t="shared" si="154"/>
        <v>0</v>
      </c>
      <c r="S618" s="1">
        <f t="shared" si="155"/>
        <v>0</v>
      </c>
    </row>
    <row r="619" spans="1:19" ht="29.25">
      <c r="B619" s="187" t="s">
        <v>405</v>
      </c>
      <c r="C619" s="182" t="s">
        <v>770</v>
      </c>
      <c r="D619" s="185" t="s">
        <v>8</v>
      </c>
      <c r="E619" s="183">
        <v>1</v>
      </c>
      <c r="F619" s="159"/>
      <c r="G619" s="184">
        <f t="shared" si="162"/>
        <v>0</v>
      </c>
      <c r="H619" s="1">
        <f t="shared" si="144"/>
        <v>0</v>
      </c>
      <c r="I619" s="1">
        <f t="shared" si="145"/>
        <v>0</v>
      </c>
      <c r="J619" s="1">
        <f t="shared" si="146"/>
        <v>0</v>
      </c>
      <c r="K619" s="1">
        <f t="shared" si="147"/>
        <v>0</v>
      </c>
      <c r="L619" s="1">
        <f t="shared" si="148"/>
        <v>0</v>
      </c>
      <c r="M619" s="1">
        <f t="shared" si="149"/>
        <v>0</v>
      </c>
      <c r="N619" s="1">
        <f t="shared" si="150"/>
        <v>0</v>
      </c>
      <c r="O619" s="1">
        <f t="shared" si="151"/>
        <v>0</v>
      </c>
      <c r="P619" s="1">
        <f t="shared" si="152"/>
        <v>0</v>
      </c>
      <c r="Q619" s="1">
        <f t="shared" si="153"/>
        <v>0</v>
      </c>
      <c r="R619" s="1">
        <f t="shared" si="154"/>
        <v>0</v>
      </c>
      <c r="S619" s="1">
        <f t="shared" si="155"/>
        <v>0</v>
      </c>
    </row>
    <row r="620" spans="1:19" ht="29.25">
      <c r="B620" s="187" t="s">
        <v>406</v>
      </c>
      <c r="C620" s="182" t="s">
        <v>771</v>
      </c>
      <c r="D620" s="185" t="s">
        <v>8</v>
      </c>
      <c r="E620" s="183">
        <v>1</v>
      </c>
      <c r="F620" s="159"/>
      <c r="G620" s="184">
        <f t="shared" si="162"/>
        <v>0</v>
      </c>
      <c r="H620" s="1">
        <f t="shared" si="144"/>
        <v>0</v>
      </c>
      <c r="I620" s="1">
        <f t="shared" si="145"/>
        <v>0</v>
      </c>
      <c r="J620" s="1">
        <f t="shared" si="146"/>
        <v>0</v>
      </c>
      <c r="K620" s="1">
        <f t="shared" si="147"/>
        <v>0</v>
      </c>
      <c r="L620" s="1">
        <f t="shared" si="148"/>
        <v>0</v>
      </c>
      <c r="M620" s="1">
        <f t="shared" si="149"/>
        <v>0</v>
      </c>
      <c r="N620" s="1">
        <f t="shared" si="150"/>
        <v>0</v>
      </c>
      <c r="O620" s="1">
        <f t="shared" si="151"/>
        <v>0</v>
      </c>
      <c r="P620" s="1">
        <f t="shared" si="152"/>
        <v>0</v>
      </c>
      <c r="Q620" s="1">
        <f t="shared" si="153"/>
        <v>0</v>
      </c>
      <c r="R620" s="1">
        <f t="shared" si="154"/>
        <v>0</v>
      </c>
      <c r="S620" s="1">
        <f t="shared" si="155"/>
        <v>0</v>
      </c>
    </row>
    <row r="621" spans="1:19" ht="12.75">
      <c r="B621" s="1"/>
      <c r="C621" s="1"/>
      <c r="D621" s="224"/>
      <c r="E621" s="223"/>
      <c r="F621" s="224"/>
      <c r="G621" s="224"/>
      <c r="H621" s="1">
        <f t="shared" si="144"/>
        <v>0</v>
      </c>
      <c r="I621" s="1">
        <f t="shared" si="145"/>
        <v>0</v>
      </c>
      <c r="J621" s="1">
        <f t="shared" si="146"/>
        <v>0</v>
      </c>
      <c r="K621" s="1">
        <f t="shared" si="147"/>
        <v>0</v>
      </c>
      <c r="L621" s="1">
        <f t="shared" si="148"/>
        <v>0</v>
      </c>
      <c r="M621" s="1">
        <f t="shared" si="149"/>
        <v>0</v>
      </c>
      <c r="N621" s="1">
        <f t="shared" si="150"/>
        <v>0</v>
      </c>
      <c r="O621" s="1">
        <f t="shared" si="151"/>
        <v>0</v>
      </c>
      <c r="P621" s="1">
        <f t="shared" si="152"/>
        <v>0</v>
      </c>
      <c r="Q621" s="1">
        <f t="shared" si="153"/>
        <v>0</v>
      </c>
      <c r="R621" s="1">
        <f t="shared" si="154"/>
        <v>0</v>
      </c>
      <c r="S621" s="1">
        <f t="shared" si="155"/>
        <v>0</v>
      </c>
    </row>
    <row r="622" spans="1:19" ht="12.75">
      <c r="B622" s="1"/>
      <c r="C622" s="1"/>
      <c r="D622" s="224"/>
      <c r="E622" s="223"/>
      <c r="F622" s="224"/>
      <c r="G622" s="224"/>
      <c r="H622" s="1">
        <f t="shared" si="144"/>
        <v>0</v>
      </c>
      <c r="I622" s="1">
        <f t="shared" si="145"/>
        <v>0</v>
      </c>
      <c r="J622" s="1">
        <f t="shared" si="146"/>
        <v>0</v>
      </c>
      <c r="K622" s="1">
        <f t="shared" si="147"/>
        <v>0</v>
      </c>
      <c r="L622" s="1">
        <f t="shared" si="148"/>
        <v>0</v>
      </c>
      <c r="M622" s="1">
        <f t="shared" si="149"/>
        <v>0</v>
      </c>
      <c r="N622" s="1">
        <f t="shared" si="150"/>
        <v>0</v>
      </c>
      <c r="O622" s="1">
        <f t="shared" si="151"/>
        <v>0</v>
      </c>
      <c r="P622" s="1">
        <f t="shared" si="152"/>
        <v>0</v>
      </c>
      <c r="Q622" s="1">
        <f t="shared" si="153"/>
        <v>0</v>
      </c>
      <c r="R622" s="1">
        <f t="shared" si="154"/>
        <v>0</v>
      </c>
      <c r="S622" s="1">
        <f t="shared" si="155"/>
        <v>0</v>
      </c>
    </row>
    <row r="623" spans="1:19">
      <c r="A623" s="88"/>
      <c r="B623" s="11"/>
      <c r="C623" s="11" t="str">
        <f>C603&amp; " SKUPAJ:"</f>
        <v>MIZARSKA DELA SKUPAJ:</v>
      </c>
      <c r="D623" s="18"/>
      <c r="E623" s="45"/>
      <c r="F623" s="160"/>
      <c r="G623" s="33">
        <f>SUM(G607:G622)</f>
        <v>0</v>
      </c>
      <c r="H623" s="33">
        <f t="shared" ref="H623:S623" si="163">SUM(H607:H622)</f>
        <v>0</v>
      </c>
      <c r="I623" s="33">
        <f t="shared" si="163"/>
        <v>0</v>
      </c>
      <c r="J623" s="33">
        <f t="shared" si="163"/>
        <v>0</v>
      </c>
      <c r="K623" s="33">
        <f t="shared" si="163"/>
        <v>0</v>
      </c>
      <c r="L623" s="33">
        <f t="shared" si="163"/>
        <v>0</v>
      </c>
      <c r="M623" s="33">
        <f t="shared" si="163"/>
        <v>0</v>
      </c>
      <c r="N623" s="33">
        <f t="shared" si="163"/>
        <v>0</v>
      </c>
      <c r="O623" s="33">
        <f t="shared" si="163"/>
        <v>0</v>
      </c>
      <c r="P623" s="33">
        <f t="shared" si="163"/>
        <v>0</v>
      </c>
      <c r="Q623" s="33">
        <f t="shared" si="163"/>
        <v>0</v>
      </c>
      <c r="R623" s="33">
        <f t="shared" si="163"/>
        <v>0</v>
      </c>
      <c r="S623" s="33">
        <f t="shared" si="163"/>
        <v>0</v>
      </c>
    </row>
    <row r="624" spans="1:19">
      <c r="H624" s="1">
        <f t="shared" si="144"/>
        <v>0</v>
      </c>
      <c r="I624" s="1">
        <f t="shared" si="145"/>
        <v>0</v>
      </c>
      <c r="J624" s="1">
        <f t="shared" si="146"/>
        <v>0</v>
      </c>
      <c r="K624" s="1">
        <f t="shared" si="147"/>
        <v>0</v>
      </c>
      <c r="L624" s="1">
        <f t="shared" si="148"/>
        <v>0</v>
      </c>
      <c r="M624" s="1">
        <f t="shared" si="149"/>
        <v>0</v>
      </c>
      <c r="N624" s="1">
        <f t="shared" si="150"/>
        <v>0</v>
      </c>
      <c r="O624" s="1">
        <f t="shared" si="151"/>
        <v>0</v>
      </c>
      <c r="P624" s="1">
        <f t="shared" si="152"/>
        <v>0</v>
      </c>
      <c r="Q624" s="1">
        <f t="shared" si="153"/>
        <v>0</v>
      </c>
      <c r="R624" s="1">
        <f t="shared" si="154"/>
        <v>0</v>
      </c>
      <c r="S624" s="1">
        <f t="shared" si="155"/>
        <v>0</v>
      </c>
    </row>
    <row r="625" spans="1:19">
      <c r="A625" s="84"/>
      <c r="B625" s="125" t="s">
        <v>90</v>
      </c>
      <c r="C625" s="49" t="s">
        <v>25</v>
      </c>
      <c r="D625" s="37"/>
      <c r="E625" s="220"/>
      <c r="F625" s="35"/>
      <c r="G625" s="36"/>
      <c r="H625" s="1">
        <f t="shared" si="144"/>
        <v>0</v>
      </c>
      <c r="I625" s="1">
        <f t="shared" si="145"/>
        <v>0</v>
      </c>
      <c r="J625" s="1">
        <f t="shared" si="146"/>
        <v>0</v>
      </c>
      <c r="K625" s="1">
        <f t="shared" si="147"/>
        <v>0</v>
      </c>
      <c r="L625" s="1">
        <f t="shared" si="148"/>
        <v>0</v>
      </c>
      <c r="M625" s="1">
        <f t="shared" si="149"/>
        <v>0</v>
      </c>
      <c r="N625" s="1">
        <f t="shared" si="150"/>
        <v>0</v>
      </c>
      <c r="O625" s="1">
        <f t="shared" si="151"/>
        <v>0</v>
      </c>
      <c r="P625" s="1">
        <f t="shared" si="152"/>
        <v>0</v>
      </c>
      <c r="Q625" s="1">
        <f t="shared" si="153"/>
        <v>0</v>
      </c>
      <c r="R625" s="1">
        <f t="shared" si="154"/>
        <v>0</v>
      </c>
      <c r="S625" s="1">
        <f t="shared" si="155"/>
        <v>0</v>
      </c>
    </row>
    <row r="626" spans="1:19">
      <c r="H626" s="1">
        <f t="shared" si="144"/>
        <v>0</v>
      </c>
      <c r="I626" s="1">
        <f t="shared" si="145"/>
        <v>0</v>
      </c>
      <c r="J626" s="1">
        <f t="shared" si="146"/>
        <v>0</v>
      </c>
      <c r="K626" s="1">
        <f t="shared" si="147"/>
        <v>0</v>
      </c>
      <c r="L626" s="1">
        <f t="shared" si="148"/>
        <v>0</v>
      </c>
      <c r="M626" s="1">
        <f t="shared" si="149"/>
        <v>0</v>
      </c>
      <c r="N626" s="1">
        <f t="shared" si="150"/>
        <v>0</v>
      </c>
      <c r="O626" s="1">
        <f t="shared" si="151"/>
        <v>0</v>
      </c>
      <c r="P626" s="1">
        <f t="shared" si="152"/>
        <v>0</v>
      </c>
      <c r="Q626" s="1">
        <f t="shared" si="153"/>
        <v>0</v>
      </c>
      <c r="R626" s="1">
        <f t="shared" si="154"/>
        <v>0</v>
      </c>
      <c r="S626" s="1">
        <f t="shared" si="155"/>
        <v>0</v>
      </c>
    </row>
    <row r="627" spans="1:19" ht="123.75" customHeight="1">
      <c r="B627" s="83" t="s">
        <v>7</v>
      </c>
      <c r="C627" s="246" t="s">
        <v>89</v>
      </c>
      <c r="D627" s="247"/>
      <c r="E627" s="247"/>
      <c r="F627" s="247"/>
      <c r="G627" s="247"/>
      <c r="H627" s="1">
        <f t="shared" si="144"/>
        <v>0</v>
      </c>
      <c r="I627" s="1">
        <f t="shared" si="145"/>
        <v>0</v>
      </c>
      <c r="J627" s="1">
        <f t="shared" si="146"/>
        <v>0</v>
      </c>
      <c r="K627" s="1">
        <f t="shared" si="147"/>
        <v>0</v>
      </c>
      <c r="L627" s="1">
        <f t="shared" si="148"/>
        <v>0</v>
      </c>
      <c r="M627" s="1">
        <f t="shared" si="149"/>
        <v>0</v>
      </c>
      <c r="N627" s="1">
        <f t="shared" si="150"/>
        <v>0</v>
      </c>
      <c r="O627" s="1">
        <f t="shared" si="151"/>
        <v>0</v>
      </c>
      <c r="P627" s="1">
        <f t="shared" si="152"/>
        <v>0</v>
      </c>
      <c r="Q627" s="1">
        <f t="shared" si="153"/>
        <v>0</v>
      </c>
      <c r="R627" s="1">
        <f t="shared" si="154"/>
        <v>0</v>
      </c>
      <c r="S627" s="1">
        <f t="shared" si="155"/>
        <v>0</v>
      </c>
    </row>
    <row r="628" spans="1:19">
      <c r="H628" s="1">
        <f t="shared" si="144"/>
        <v>0</v>
      </c>
      <c r="I628" s="1">
        <f t="shared" si="145"/>
        <v>0</v>
      </c>
      <c r="J628" s="1">
        <f t="shared" si="146"/>
        <v>0</v>
      </c>
      <c r="K628" s="1">
        <f t="shared" si="147"/>
        <v>0</v>
      </c>
      <c r="L628" s="1">
        <f t="shared" si="148"/>
        <v>0</v>
      </c>
      <c r="M628" s="1">
        <f t="shared" si="149"/>
        <v>0</v>
      </c>
      <c r="N628" s="1">
        <f t="shared" si="150"/>
        <v>0</v>
      </c>
      <c r="O628" s="1">
        <f t="shared" si="151"/>
        <v>0</v>
      </c>
      <c r="P628" s="1">
        <f t="shared" si="152"/>
        <v>0</v>
      </c>
      <c r="Q628" s="1">
        <f t="shared" si="153"/>
        <v>0</v>
      </c>
      <c r="R628" s="1">
        <f t="shared" si="154"/>
        <v>0</v>
      </c>
      <c r="S628" s="1">
        <f t="shared" si="155"/>
        <v>0</v>
      </c>
    </row>
    <row r="629" spans="1:19" ht="136.5" customHeight="1">
      <c r="A629" s="124">
        <v>1</v>
      </c>
      <c r="B629" s="114"/>
      <c r="C629" s="96" t="s">
        <v>93</v>
      </c>
      <c r="D629" s="224"/>
      <c r="E629" s="223"/>
      <c r="F629" s="224"/>
      <c r="G629" s="224"/>
      <c r="H629" s="1">
        <f t="shared" si="144"/>
        <v>0</v>
      </c>
      <c r="I629" s="1">
        <f t="shared" si="145"/>
        <v>0</v>
      </c>
      <c r="J629" s="1">
        <f t="shared" si="146"/>
        <v>0</v>
      </c>
      <c r="K629" s="1">
        <f t="shared" si="147"/>
        <v>0</v>
      </c>
      <c r="L629" s="1">
        <f t="shared" si="148"/>
        <v>0</v>
      </c>
      <c r="M629" s="1">
        <f t="shared" si="149"/>
        <v>0</v>
      </c>
      <c r="N629" s="1">
        <f t="shared" si="150"/>
        <v>0</v>
      </c>
      <c r="O629" s="1">
        <f t="shared" si="151"/>
        <v>0</v>
      </c>
      <c r="P629" s="1">
        <f t="shared" si="152"/>
        <v>0</v>
      </c>
      <c r="Q629" s="1">
        <f t="shared" si="153"/>
        <v>0</v>
      </c>
      <c r="R629" s="1">
        <f t="shared" si="154"/>
        <v>0</v>
      </c>
      <c r="S629" s="1">
        <f t="shared" si="155"/>
        <v>0</v>
      </c>
    </row>
    <row r="630" spans="1:19" ht="29.25">
      <c r="B630" s="187" t="s">
        <v>16</v>
      </c>
      <c r="C630" s="182" t="s">
        <v>772</v>
      </c>
      <c r="D630" s="185" t="s">
        <v>8</v>
      </c>
      <c r="E630" s="183">
        <v>1</v>
      </c>
      <c r="F630" s="159"/>
      <c r="G630" s="184">
        <f>E630*F630</f>
        <v>0</v>
      </c>
      <c r="H630" s="1">
        <f t="shared" si="144"/>
        <v>0</v>
      </c>
      <c r="I630" s="1">
        <f t="shared" si="145"/>
        <v>0</v>
      </c>
      <c r="J630" s="1">
        <f t="shared" si="146"/>
        <v>0</v>
      </c>
      <c r="K630" s="1">
        <f t="shared" si="147"/>
        <v>0</v>
      </c>
      <c r="L630" s="1">
        <f t="shared" si="148"/>
        <v>0</v>
      </c>
      <c r="M630" s="1">
        <f t="shared" si="149"/>
        <v>0</v>
      </c>
      <c r="N630" s="1">
        <f t="shared" si="150"/>
        <v>0</v>
      </c>
      <c r="O630" s="1">
        <f t="shared" si="151"/>
        <v>0</v>
      </c>
      <c r="P630" s="1">
        <f t="shared" si="152"/>
        <v>0</v>
      </c>
      <c r="Q630" s="1">
        <f t="shared" si="153"/>
        <v>0</v>
      </c>
      <c r="R630" s="1">
        <f t="shared" si="154"/>
        <v>0</v>
      </c>
      <c r="S630" s="1">
        <f t="shared" si="155"/>
        <v>0</v>
      </c>
    </row>
    <row r="631" spans="1:19" ht="29.25">
      <c r="B631" s="187" t="s">
        <v>17</v>
      </c>
      <c r="C631" s="182" t="s">
        <v>782</v>
      </c>
      <c r="D631" s="185" t="s">
        <v>8</v>
      </c>
      <c r="E631" s="183">
        <v>1</v>
      </c>
      <c r="F631" s="159"/>
      <c r="G631" s="184">
        <f>E631*F631</f>
        <v>0</v>
      </c>
      <c r="H631" s="1">
        <f t="shared" si="144"/>
        <v>0</v>
      </c>
      <c r="I631" s="1">
        <f t="shared" si="145"/>
        <v>0</v>
      </c>
      <c r="J631" s="1">
        <f t="shared" si="146"/>
        <v>0</v>
      </c>
      <c r="K631" s="1">
        <f t="shared" si="147"/>
        <v>0</v>
      </c>
      <c r="L631" s="1">
        <f t="shared" si="148"/>
        <v>0</v>
      </c>
      <c r="M631" s="1">
        <f t="shared" si="149"/>
        <v>0</v>
      </c>
      <c r="N631" s="1">
        <f t="shared" si="150"/>
        <v>0</v>
      </c>
      <c r="O631" s="1">
        <f t="shared" si="151"/>
        <v>0</v>
      </c>
      <c r="P631" s="1">
        <f t="shared" si="152"/>
        <v>0</v>
      </c>
      <c r="Q631" s="1">
        <f t="shared" si="153"/>
        <v>0</v>
      </c>
      <c r="R631" s="1">
        <f t="shared" si="154"/>
        <v>0</v>
      </c>
      <c r="S631" s="1">
        <f t="shared" si="155"/>
        <v>0</v>
      </c>
    </row>
    <row r="632" spans="1:19" ht="29.25">
      <c r="B632" s="187" t="s">
        <v>18</v>
      </c>
      <c r="C632" s="182" t="s">
        <v>773</v>
      </c>
      <c r="D632" s="185" t="s">
        <v>8</v>
      </c>
      <c r="E632" s="183">
        <v>1</v>
      </c>
      <c r="F632" s="159"/>
      <c r="G632" s="184">
        <f t="shared" ref="G632:G640" si="164">E632*F632</f>
        <v>0</v>
      </c>
      <c r="H632" s="1">
        <f t="shared" si="144"/>
        <v>0</v>
      </c>
      <c r="I632" s="1">
        <f t="shared" si="145"/>
        <v>0</v>
      </c>
      <c r="J632" s="1">
        <f t="shared" si="146"/>
        <v>0</v>
      </c>
      <c r="K632" s="1">
        <f t="shared" si="147"/>
        <v>0</v>
      </c>
      <c r="L632" s="1">
        <f t="shared" si="148"/>
        <v>0</v>
      </c>
      <c r="M632" s="1">
        <f t="shared" si="149"/>
        <v>0</v>
      </c>
      <c r="N632" s="1">
        <f t="shared" si="150"/>
        <v>0</v>
      </c>
      <c r="O632" s="1">
        <f t="shared" si="151"/>
        <v>0</v>
      </c>
      <c r="P632" s="1">
        <f t="shared" si="152"/>
        <v>0</v>
      </c>
      <c r="Q632" s="1">
        <f t="shared" si="153"/>
        <v>0</v>
      </c>
      <c r="R632" s="1">
        <f t="shared" si="154"/>
        <v>0</v>
      </c>
      <c r="S632" s="1">
        <f t="shared" si="155"/>
        <v>0</v>
      </c>
    </row>
    <row r="633" spans="1:19" ht="29.25">
      <c r="B633" s="187" t="s">
        <v>123</v>
      </c>
      <c r="C633" s="182" t="s">
        <v>774</v>
      </c>
      <c r="D633" s="185" t="s">
        <v>8</v>
      </c>
      <c r="E633" s="183">
        <v>1</v>
      </c>
      <c r="F633" s="159"/>
      <c r="G633" s="184">
        <f t="shared" si="164"/>
        <v>0</v>
      </c>
      <c r="H633" s="1">
        <f t="shared" si="144"/>
        <v>0</v>
      </c>
      <c r="I633" s="1">
        <f t="shared" si="145"/>
        <v>0</v>
      </c>
      <c r="J633" s="1">
        <f t="shared" si="146"/>
        <v>0</v>
      </c>
      <c r="K633" s="1">
        <f t="shared" si="147"/>
        <v>0</v>
      </c>
      <c r="L633" s="1">
        <f t="shared" si="148"/>
        <v>0</v>
      </c>
      <c r="M633" s="1">
        <f t="shared" si="149"/>
        <v>0</v>
      </c>
      <c r="N633" s="1">
        <f t="shared" si="150"/>
        <v>0</v>
      </c>
      <c r="O633" s="1">
        <f t="shared" si="151"/>
        <v>0</v>
      </c>
      <c r="P633" s="1">
        <f t="shared" si="152"/>
        <v>0</v>
      </c>
      <c r="Q633" s="1">
        <f t="shared" si="153"/>
        <v>0</v>
      </c>
      <c r="R633" s="1">
        <f t="shared" si="154"/>
        <v>0</v>
      </c>
      <c r="S633" s="1">
        <f t="shared" si="155"/>
        <v>0</v>
      </c>
    </row>
    <row r="634" spans="1:19" ht="29.25">
      <c r="B634" s="187" t="s">
        <v>360</v>
      </c>
      <c r="C634" s="182" t="s">
        <v>775</v>
      </c>
      <c r="D634" s="185" t="s">
        <v>8</v>
      </c>
      <c r="E634" s="183">
        <v>1</v>
      </c>
      <c r="F634" s="159"/>
      <c r="G634" s="184">
        <f t="shared" si="164"/>
        <v>0</v>
      </c>
      <c r="H634" s="1">
        <f t="shared" si="144"/>
        <v>0</v>
      </c>
      <c r="I634" s="1">
        <f t="shared" si="145"/>
        <v>0</v>
      </c>
      <c r="J634" s="1">
        <f t="shared" si="146"/>
        <v>0</v>
      </c>
      <c r="K634" s="1">
        <f t="shared" si="147"/>
        <v>0</v>
      </c>
      <c r="L634" s="1">
        <f t="shared" si="148"/>
        <v>0</v>
      </c>
      <c r="M634" s="1">
        <f t="shared" si="149"/>
        <v>0</v>
      </c>
      <c r="N634" s="1">
        <f t="shared" si="150"/>
        <v>0</v>
      </c>
      <c r="O634" s="1">
        <f t="shared" si="151"/>
        <v>0</v>
      </c>
      <c r="P634" s="1">
        <f t="shared" si="152"/>
        <v>0</v>
      </c>
      <c r="Q634" s="1">
        <f t="shared" si="153"/>
        <v>0</v>
      </c>
      <c r="R634" s="1">
        <f t="shared" si="154"/>
        <v>0</v>
      </c>
      <c r="S634" s="1">
        <f t="shared" si="155"/>
        <v>0</v>
      </c>
    </row>
    <row r="635" spans="1:19" ht="29.25">
      <c r="B635" s="187" t="s">
        <v>361</v>
      </c>
      <c r="C635" s="182" t="s">
        <v>776</v>
      </c>
      <c r="D635" s="185" t="s">
        <v>8</v>
      </c>
      <c r="E635" s="183">
        <v>1</v>
      </c>
      <c r="F635" s="159"/>
      <c r="G635" s="184">
        <f t="shared" si="164"/>
        <v>0</v>
      </c>
      <c r="H635" s="1">
        <f t="shared" si="144"/>
        <v>0</v>
      </c>
      <c r="I635" s="1">
        <f t="shared" si="145"/>
        <v>0</v>
      </c>
      <c r="J635" s="1">
        <f t="shared" si="146"/>
        <v>0</v>
      </c>
      <c r="K635" s="1">
        <f t="shared" si="147"/>
        <v>0</v>
      </c>
      <c r="L635" s="1">
        <f t="shared" si="148"/>
        <v>0</v>
      </c>
      <c r="M635" s="1">
        <f t="shared" si="149"/>
        <v>0</v>
      </c>
      <c r="N635" s="1">
        <f t="shared" si="150"/>
        <v>0</v>
      </c>
      <c r="O635" s="1">
        <f t="shared" si="151"/>
        <v>0</v>
      </c>
      <c r="P635" s="1">
        <f t="shared" si="152"/>
        <v>0</v>
      </c>
      <c r="Q635" s="1">
        <f t="shared" si="153"/>
        <v>0</v>
      </c>
      <c r="R635" s="1">
        <f t="shared" si="154"/>
        <v>0</v>
      </c>
      <c r="S635" s="1">
        <f t="shared" si="155"/>
        <v>0</v>
      </c>
    </row>
    <row r="636" spans="1:19" ht="29.25">
      <c r="B636" s="187" t="s">
        <v>365</v>
      </c>
      <c r="C636" s="182" t="s">
        <v>777</v>
      </c>
      <c r="D636" s="185" t="s">
        <v>8</v>
      </c>
      <c r="E636" s="183">
        <v>1</v>
      </c>
      <c r="F636" s="159"/>
      <c r="G636" s="184">
        <f t="shared" si="164"/>
        <v>0</v>
      </c>
      <c r="H636" s="1">
        <f t="shared" si="144"/>
        <v>0</v>
      </c>
      <c r="I636" s="1">
        <f t="shared" si="145"/>
        <v>0</v>
      </c>
      <c r="J636" s="1">
        <f t="shared" si="146"/>
        <v>0</v>
      </c>
      <c r="K636" s="1">
        <f t="shared" si="147"/>
        <v>0</v>
      </c>
      <c r="L636" s="1">
        <f t="shared" si="148"/>
        <v>0</v>
      </c>
      <c r="M636" s="1">
        <f t="shared" si="149"/>
        <v>0</v>
      </c>
      <c r="N636" s="1">
        <f t="shared" si="150"/>
        <v>0</v>
      </c>
      <c r="O636" s="1">
        <f t="shared" si="151"/>
        <v>0</v>
      </c>
      <c r="P636" s="1">
        <f t="shared" si="152"/>
        <v>0</v>
      </c>
      <c r="Q636" s="1">
        <f t="shared" si="153"/>
        <v>0</v>
      </c>
      <c r="R636" s="1">
        <f t="shared" si="154"/>
        <v>0</v>
      </c>
      <c r="S636" s="1">
        <f t="shared" si="155"/>
        <v>0</v>
      </c>
    </row>
    <row r="637" spans="1:19" ht="29.25">
      <c r="B637" s="187" t="s">
        <v>400</v>
      </c>
      <c r="C637" s="182" t="s">
        <v>778</v>
      </c>
      <c r="D637" s="185" t="s">
        <v>8</v>
      </c>
      <c r="E637" s="183">
        <v>1</v>
      </c>
      <c r="F637" s="159"/>
      <c r="G637" s="184">
        <f t="shared" si="164"/>
        <v>0</v>
      </c>
      <c r="H637" s="1">
        <f t="shared" si="144"/>
        <v>0</v>
      </c>
      <c r="I637" s="1">
        <f t="shared" si="145"/>
        <v>0</v>
      </c>
      <c r="J637" s="1">
        <f t="shared" si="146"/>
        <v>0</v>
      </c>
      <c r="K637" s="1">
        <f t="shared" si="147"/>
        <v>0</v>
      </c>
      <c r="L637" s="1">
        <f t="shared" si="148"/>
        <v>0</v>
      </c>
      <c r="M637" s="1">
        <f t="shared" si="149"/>
        <v>0</v>
      </c>
      <c r="N637" s="1">
        <f t="shared" si="150"/>
        <v>0</v>
      </c>
      <c r="O637" s="1">
        <f t="shared" si="151"/>
        <v>0</v>
      </c>
      <c r="P637" s="1">
        <f t="shared" si="152"/>
        <v>0</v>
      </c>
      <c r="Q637" s="1">
        <f t="shared" si="153"/>
        <v>0</v>
      </c>
      <c r="R637" s="1">
        <f t="shared" si="154"/>
        <v>0</v>
      </c>
      <c r="S637" s="1">
        <f t="shared" si="155"/>
        <v>0</v>
      </c>
    </row>
    <row r="638" spans="1:19" ht="29.25">
      <c r="B638" s="187" t="s">
        <v>401</v>
      </c>
      <c r="C638" s="182" t="s">
        <v>779</v>
      </c>
      <c r="D638" s="185" t="s">
        <v>8</v>
      </c>
      <c r="E638" s="183">
        <v>1</v>
      </c>
      <c r="F638" s="159"/>
      <c r="G638" s="184">
        <f t="shared" si="164"/>
        <v>0</v>
      </c>
      <c r="H638" s="1">
        <f t="shared" si="144"/>
        <v>0</v>
      </c>
      <c r="I638" s="1">
        <f t="shared" si="145"/>
        <v>0</v>
      </c>
      <c r="J638" s="1">
        <f t="shared" si="146"/>
        <v>0</v>
      </c>
      <c r="K638" s="1">
        <f t="shared" si="147"/>
        <v>0</v>
      </c>
      <c r="L638" s="1">
        <f t="shared" si="148"/>
        <v>0</v>
      </c>
      <c r="M638" s="1">
        <f t="shared" si="149"/>
        <v>0</v>
      </c>
      <c r="N638" s="1">
        <f t="shared" si="150"/>
        <v>0</v>
      </c>
      <c r="O638" s="1">
        <f t="shared" si="151"/>
        <v>0</v>
      </c>
      <c r="P638" s="1">
        <f t="shared" si="152"/>
        <v>0</v>
      </c>
      <c r="Q638" s="1">
        <f t="shared" si="153"/>
        <v>0</v>
      </c>
      <c r="R638" s="1">
        <f t="shared" si="154"/>
        <v>0</v>
      </c>
      <c r="S638" s="1">
        <f t="shared" si="155"/>
        <v>0</v>
      </c>
    </row>
    <row r="639" spans="1:19" ht="29.25">
      <c r="B639" s="187" t="s">
        <v>402</v>
      </c>
      <c r="C639" s="182" t="s">
        <v>780</v>
      </c>
      <c r="D639" s="185" t="s">
        <v>8</v>
      </c>
      <c r="E639" s="183">
        <v>1</v>
      </c>
      <c r="F639" s="159"/>
      <c r="G639" s="184">
        <f t="shared" si="164"/>
        <v>0</v>
      </c>
      <c r="H639" s="1">
        <f t="shared" si="144"/>
        <v>0</v>
      </c>
      <c r="I639" s="1">
        <f t="shared" si="145"/>
        <v>0</v>
      </c>
      <c r="J639" s="1">
        <f t="shared" si="146"/>
        <v>0</v>
      </c>
      <c r="K639" s="1">
        <f t="shared" si="147"/>
        <v>0</v>
      </c>
      <c r="L639" s="1">
        <f t="shared" si="148"/>
        <v>0</v>
      </c>
      <c r="M639" s="1">
        <f t="shared" si="149"/>
        <v>0</v>
      </c>
      <c r="N639" s="1">
        <f t="shared" si="150"/>
        <v>0</v>
      </c>
      <c r="O639" s="1">
        <f t="shared" si="151"/>
        <v>0</v>
      </c>
      <c r="P639" s="1">
        <f t="shared" si="152"/>
        <v>0</v>
      </c>
      <c r="Q639" s="1">
        <f t="shared" si="153"/>
        <v>0</v>
      </c>
      <c r="R639" s="1">
        <f t="shared" si="154"/>
        <v>0</v>
      </c>
      <c r="S639" s="1">
        <f t="shared" si="155"/>
        <v>0</v>
      </c>
    </row>
    <row r="640" spans="1:19" ht="29.25">
      <c r="B640" s="187" t="s">
        <v>405</v>
      </c>
      <c r="C640" s="182" t="s">
        <v>781</v>
      </c>
      <c r="D640" s="185" t="s">
        <v>8</v>
      </c>
      <c r="E640" s="183">
        <v>1</v>
      </c>
      <c r="F640" s="159"/>
      <c r="G640" s="184">
        <f t="shared" si="164"/>
        <v>0</v>
      </c>
      <c r="H640" s="1">
        <f t="shared" si="144"/>
        <v>0</v>
      </c>
      <c r="I640" s="1">
        <f t="shared" si="145"/>
        <v>0</v>
      </c>
      <c r="J640" s="1">
        <f t="shared" si="146"/>
        <v>0</v>
      </c>
      <c r="K640" s="1">
        <f t="shared" si="147"/>
        <v>0</v>
      </c>
      <c r="L640" s="1">
        <f t="shared" si="148"/>
        <v>0</v>
      </c>
      <c r="M640" s="1">
        <f t="shared" si="149"/>
        <v>0</v>
      </c>
      <c r="N640" s="1">
        <f t="shared" si="150"/>
        <v>0</v>
      </c>
      <c r="O640" s="1">
        <f t="shared" si="151"/>
        <v>0</v>
      </c>
      <c r="P640" s="1">
        <f t="shared" si="152"/>
        <v>0</v>
      </c>
      <c r="Q640" s="1">
        <f t="shared" si="153"/>
        <v>0</v>
      </c>
      <c r="R640" s="1">
        <f t="shared" si="154"/>
        <v>0</v>
      </c>
      <c r="S640" s="1">
        <f t="shared" si="155"/>
        <v>0</v>
      </c>
    </row>
    <row r="641" spans="1:19" ht="29.25">
      <c r="B641" s="187" t="s">
        <v>406</v>
      </c>
      <c r="C641" s="182" t="s">
        <v>783</v>
      </c>
      <c r="D641" s="185" t="s">
        <v>8</v>
      </c>
      <c r="E641" s="183">
        <v>1</v>
      </c>
      <c r="F641" s="159"/>
      <c r="G641" s="184">
        <f>E641*F641</f>
        <v>0</v>
      </c>
      <c r="H641" s="1">
        <f t="shared" si="144"/>
        <v>0</v>
      </c>
      <c r="I641" s="1">
        <f t="shared" si="145"/>
        <v>0</v>
      </c>
      <c r="J641" s="1">
        <f t="shared" si="146"/>
        <v>0</v>
      </c>
      <c r="K641" s="1">
        <f t="shared" si="147"/>
        <v>0</v>
      </c>
      <c r="L641" s="1">
        <f t="shared" si="148"/>
        <v>0</v>
      </c>
      <c r="M641" s="1">
        <f t="shared" si="149"/>
        <v>0</v>
      </c>
      <c r="N641" s="1">
        <f t="shared" si="150"/>
        <v>0</v>
      </c>
      <c r="O641" s="1">
        <f t="shared" si="151"/>
        <v>0</v>
      </c>
      <c r="P641" s="1">
        <f t="shared" si="152"/>
        <v>0</v>
      </c>
      <c r="Q641" s="1">
        <f t="shared" si="153"/>
        <v>0</v>
      </c>
      <c r="R641" s="1">
        <f t="shared" si="154"/>
        <v>0</v>
      </c>
      <c r="S641" s="1">
        <f t="shared" si="155"/>
        <v>0</v>
      </c>
    </row>
    <row r="642" spans="1:19" ht="12.75">
      <c r="B642" s="1"/>
      <c r="C642" s="1"/>
      <c r="D642" s="224"/>
      <c r="E642" s="224"/>
      <c r="F642" s="224"/>
      <c r="G642" s="224"/>
      <c r="H642" s="1">
        <f t="shared" si="144"/>
        <v>0</v>
      </c>
      <c r="I642" s="1">
        <f t="shared" si="145"/>
        <v>0</v>
      </c>
      <c r="J642" s="1">
        <f t="shared" si="146"/>
        <v>0</v>
      </c>
      <c r="K642" s="1">
        <f t="shared" si="147"/>
        <v>0</v>
      </c>
      <c r="L642" s="1">
        <f t="shared" si="148"/>
        <v>0</v>
      </c>
      <c r="M642" s="1">
        <f t="shared" si="149"/>
        <v>0</v>
      </c>
      <c r="N642" s="1">
        <f t="shared" si="150"/>
        <v>0</v>
      </c>
      <c r="O642" s="1">
        <f t="shared" si="151"/>
        <v>0</v>
      </c>
      <c r="P642" s="1">
        <f t="shared" si="152"/>
        <v>0</v>
      </c>
      <c r="Q642" s="1">
        <f t="shared" si="153"/>
        <v>0</v>
      </c>
      <c r="R642" s="1">
        <f t="shared" si="154"/>
        <v>0</v>
      </c>
      <c r="S642" s="1">
        <f t="shared" si="155"/>
        <v>0</v>
      </c>
    </row>
    <row r="643" spans="1:19">
      <c r="A643" s="88"/>
      <c r="B643" s="11"/>
      <c r="C643" s="11" t="str">
        <f>C625&amp; " SKUPAJ:"</f>
        <v>SLIKOPLESKARSKA DELA SKUPAJ:</v>
      </c>
      <c r="D643" s="18"/>
      <c r="E643" s="45"/>
      <c r="F643" s="160"/>
      <c r="G643" s="33">
        <f t="shared" ref="G643:S643" si="165">SUM(G629:G642)</f>
        <v>0</v>
      </c>
      <c r="H643" s="33">
        <f t="shared" si="165"/>
        <v>0</v>
      </c>
      <c r="I643" s="33">
        <f t="shared" si="165"/>
        <v>0</v>
      </c>
      <c r="J643" s="33">
        <f t="shared" si="165"/>
        <v>0</v>
      </c>
      <c r="K643" s="33">
        <f t="shared" si="165"/>
        <v>0</v>
      </c>
      <c r="L643" s="33">
        <f t="shared" si="165"/>
        <v>0</v>
      </c>
      <c r="M643" s="33">
        <f t="shared" si="165"/>
        <v>0</v>
      </c>
      <c r="N643" s="33">
        <f t="shared" si="165"/>
        <v>0</v>
      </c>
      <c r="O643" s="33">
        <f t="shared" si="165"/>
        <v>0</v>
      </c>
      <c r="P643" s="33">
        <f t="shared" si="165"/>
        <v>0</v>
      </c>
      <c r="Q643" s="33">
        <f t="shared" si="165"/>
        <v>0</v>
      </c>
      <c r="R643" s="33">
        <f t="shared" si="165"/>
        <v>0</v>
      </c>
      <c r="S643" s="33">
        <f t="shared" si="165"/>
        <v>0</v>
      </c>
    </row>
  </sheetData>
  <sheetProtection algorithmName="SHA-512" hashValue="rTxO/8bupWkE9Tl1YnzlgrSaVmrBufvNgyvOFR7IwZs2JApteNzA2Sh/UDA/2srv4ZC928+XL0/UQyYd+RCv/w==" saltValue="t5i6bc/k1HOwE0BluoYOPQ==" spinCount="100000" sheet="1" objects="1" scenarios="1"/>
  <dataConsolidate/>
  <mergeCells count="16">
    <mergeCell ref="H1:S1"/>
    <mergeCell ref="C230:G230"/>
    <mergeCell ref="A19:B19"/>
    <mergeCell ref="C26:G26"/>
    <mergeCell ref="C27:G27"/>
    <mergeCell ref="C28:G28"/>
    <mergeCell ref="C29:G29"/>
    <mergeCell ref="C215:G215"/>
    <mergeCell ref="C216:G216"/>
    <mergeCell ref="C627:G627"/>
    <mergeCell ref="C231:G231"/>
    <mergeCell ref="C232:G232"/>
    <mergeCell ref="C233:G233"/>
    <mergeCell ref="C234:G234"/>
    <mergeCell ref="C547:G547"/>
    <mergeCell ref="C605:G605"/>
  </mergeCells>
  <phoneticPr fontId="49" type="noConversion"/>
  <pageMargins left="0.70866141732283472" right="0.70866141732283472" top="1.0236220472440944" bottom="0.74803149606299213" header="0.31496062992125984" footer="0.19685039370078741"/>
  <pageSetup paperSize="9" scale="77" firstPageNumber="0" fitToHeight="0" orientation="portrait" r:id="rId1"/>
  <headerFooter>
    <oddHeader>&amp;L&amp;"Arial Narrow,Navadno"RTV Slovenija - Stavba Center - TV
&amp;R&amp;"Arial Narrow,Navadno"POPIS DEL</oddHeader>
    <oddFooter>&amp;C&amp;"Arial Narrow,Navadno"&amp;A&amp;R&amp;"Arial Narrow,Navadno"&amp;P od &amp;N</oddFooter>
  </headerFooter>
  <rowBreaks count="2" manualBreakCount="2">
    <brk id="18" max="6" man="1"/>
    <brk id="225" max="6"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8E1897-4367-4BC0-8E72-550FF0DF8311}">
  <sheetPr>
    <pageSetUpPr fitToPage="1"/>
  </sheetPr>
  <dimension ref="A1:N306"/>
  <sheetViews>
    <sheetView view="pageBreakPreview" zoomScale="115" zoomScaleNormal="115" zoomScaleSheetLayoutView="115" zoomScalePageLayoutView="85" workbookViewId="0">
      <selection activeCell="G145" sqref="G145"/>
    </sheetView>
  </sheetViews>
  <sheetFormatPr defaultColWidth="9.1640625" defaultRowHeight="13.5"/>
  <cols>
    <col min="1" max="1" width="3.6640625" style="1" bestFit="1" customWidth="1"/>
    <col min="2" max="2" width="7" style="78" bestFit="1" customWidth="1"/>
    <col min="3" max="3" width="70.83203125" style="170" customWidth="1"/>
    <col min="4" max="4" width="10" style="4" customWidth="1"/>
    <col min="5" max="5" width="9" style="6" customWidth="1"/>
    <col min="6" max="6" width="11" style="20" bestFit="1" customWidth="1"/>
    <col min="7" max="7" width="16.1640625" style="21" bestFit="1" customWidth="1"/>
    <col min="8" max="13" width="14" style="1" hidden="1" customWidth="1"/>
    <col min="14" max="14" width="13" style="1" hidden="1" customWidth="1"/>
    <col min="15" max="21" width="9.1640625" style="1" customWidth="1"/>
    <col min="22" max="16384" width="9.1640625" style="1"/>
  </cols>
  <sheetData>
    <row r="1" spans="2:14">
      <c r="B1" s="98"/>
      <c r="C1" s="8"/>
      <c r="D1" s="226"/>
      <c r="E1" s="197"/>
      <c r="F1" s="198"/>
      <c r="G1" s="22"/>
      <c r="H1" s="253" t="s">
        <v>501</v>
      </c>
      <c r="I1" s="253"/>
      <c r="J1" s="253"/>
      <c r="K1" s="253"/>
      <c r="L1" s="253"/>
      <c r="M1" s="253"/>
    </row>
    <row r="2" spans="2:14" ht="14.25" thickBot="1">
      <c r="B2" s="99" t="s">
        <v>27</v>
      </c>
      <c r="C2" s="46" t="s">
        <v>1</v>
      </c>
      <c r="D2" s="3"/>
      <c r="E2" s="41"/>
      <c r="F2" s="23"/>
      <c r="G2" s="199" t="s">
        <v>9</v>
      </c>
      <c r="H2" s="97" t="s">
        <v>502</v>
      </c>
      <c r="I2" s="97" t="s">
        <v>503</v>
      </c>
      <c r="J2" s="97" t="s">
        <v>504</v>
      </c>
      <c r="K2" s="97" t="s">
        <v>505</v>
      </c>
      <c r="L2" s="97" t="s">
        <v>506</v>
      </c>
      <c r="M2" s="97" t="s">
        <v>507</v>
      </c>
    </row>
    <row r="3" spans="2:14">
      <c r="B3" s="100" t="str">
        <f>B23</f>
        <v>A.I.</v>
      </c>
      <c r="C3" s="170" t="str">
        <f>C23</f>
        <v>RUŠITVENA in DEMONTAŽNA DELA</v>
      </c>
      <c r="F3" s="25"/>
      <c r="G3" s="26">
        <f>G87</f>
        <v>0</v>
      </c>
      <c r="H3" s="101">
        <f t="shared" ref="H3:M3" si="0">H87</f>
        <v>0</v>
      </c>
      <c r="I3" s="101">
        <f t="shared" si="0"/>
        <v>0</v>
      </c>
      <c r="J3" s="101">
        <f t="shared" si="0"/>
        <v>0</v>
      </c>
      <c r="K3" s="101">
        <f t="shared" si="0"/>
        <v>0</v>
      </c>
      <c r="L3" s="101">
        <f t="shared" si="0"/>
        <v>0</v>
      </c>
      <c r="M3" s="101">
        <f t="shared" si="0"/>
        <v>0</v>
      </c>
    </row>
    <row r="4" spans="2:14">
      <c r="B4" s="102"/>
      <c r="C4" s="9" t="s">
        <v>3</v>
      </c>
      <c r="D4" s="16"/>
      <c r="E4" s="13"/>
      <c r="F4" s="27"/>
      <c r="G4" s="28">
        <f>SUM(G3:G3)</f>
        <v>0</v>
      </c>
      <c r="H4" s="103">
        <f t="shared" ref="H4:M4" si="1">SUM(H3:H3)</f>
        <v>0</v>
      </c>
      <c r="I4" s="103">
        <f t="shared" si="1"/>
        <v>0</v>
      </c>
      <c r="J4" s="103">
        <f t="shared" si="1"/>
        <v>0</v>
      </c>
      <c r="K4" s="103">
        <f t="shared" si="1"/>
        <v>0</v>
      </c>
      <c r="L4" s="103">
        <f t="shared" si="1"/>
        <v>0</v>
      </c>
      <c r="M4" s="103">
        <f t="shared" si="1"/>
        <v>0</v>
      </c>
    </row>
    <row r="5" spans="2:14">
      <c r="H5" s="21"/>
      <c r="I5" s="21"/>
      <c r="J5" s="21"/>
      <c r="K5" s="21"/>
      <c r="L5" s="21"/>
      <c r="M5" s="21"/>
    </row>
    <row r="6" spans="2:14">
      <c r="H6" s="21"/>
      <c r="I6" s="21"/>
      <c r="J6" s="21"/>
      <c r="K6" s="21"/>
      <c r="L6" s="21"/>
      <c r="M6" s="21"/>
    </row>
    <row r="7" spans="2:14" ht="14.25" thickBot="1">
      <c r="B7" s="79" t="s">
        <v>26</v>
      </c>
      <c r="C7" s="46" t="s">
        <v>5</v>
      </c>
      <c r="D7" s="3"/>
      <c r="E7" s="41"/>
      <c r="F7" s="23"/>
      <c r="G7" s="199" t="s">
        <v>9</v>
      </c>
      <c r="H7" s="24" t="s">
        <v>9</v>
      </c>
      <c r="I7" s="24" t="s">
        <v>9</v>
      </c>
      <c r="J7" s="24" t="s">
        <v>9</v>
      </c>
      <c r="K7" s="24" t="s">
        <v>9</v>
      </c>
      <c r="L7" s="24" t="s">
        <v>9</v>
      </c>
      <c r="M7" s="24" t="s">
        <v>9</v>
      </c>
    </row>
    <row r="8" spans="2:14" ht="15" customHeight="1">
      <c r="B8" s="100" t="str">
        <f>B92</f>
        <v>B.I.</v>
      </c>
      <c r="C8" s="127" t="str">
        <f>C92</f>
        <v>STAVBNO POHIŠTVO</v>
      </c>
      <c r="F8" s="25"/>
      <c r="G8" s="26">
        <f>G233</f>
        <v>0</v>
      </c>
      <c r="H8" s="101">
        <f t="shared" ref="H8:M8" si="2">H233</f>
        <v>0</v>
      </c>
      <c r="I8" s="101">
        <f t="shared" si="2"/>
        <v>0</v>
      </c>
      <c r="J8" s="101">
        <f t="shared" si="2"/>
        <v>0</v>
      </c>
      <c r="K8" s="101">
        <f t="shared" si="2"/>
        <v>0</v>
      </c>
      <c r="L8" s="101">
        <f t="shared" si="2"/>
        <v>0</v>
      </c>
      <c r="M8" s="101">
        <f t="shared" si="2"/>
        <v>0</v>
      </c>
    </row>
    <row r="9" spans="2:14" ht="15" customHeight="1">
      <c r="B9" s="100" t="str">
        <f>B236</f>
        <v>B.II.</v>
      </c>
      <c r="C9" s="127" t="str">
        <f>C236</f>
        <v>KROVSKO KLEPARSKA DELA</v>
      </c>
      <c r="F9" s="25"/>
      <c r="G9" s="26">
        <f>G249</f>
        <v>0</v>
      </c>
      <c r="H9" s="101">
        <f t="shared" ref="H9:M9" si="3">H249</f>
        <v>0</v>
      </c>
      <c r="I9" s="101">
        <f t="shared" si="3"/>
        <v>0</v>
      </c>
      <c r="J9" s="101">
        <f t="shared" si="3"/>
        <v>0</v>
      </c>
      <c r="K9" s="101">
        <f t="shared" si="3"/>
        <v>0</v>
      </c>
      <c r="L9" s="101">
        <f t="shared" si="3"/>
        <v>0</v>
      </c>
      <c r="M9" s="101">
        <f t="shared" si="3"/>
        <v>0</v>
      </c>
    </row>
    <row r="10" spans="2:14" ht="15" customHeight="1">
      <c r="B10" s="100" t="str">
        <f>B251</f>
        <v>B.III.</v>
      </c>
      <c r="C10" s="127" t="str">
        <f>C251</f>
        <v>SUHOMONTAŽNA DELA</v>
      </c>
      <c r="F10" s="25"/>
      <c r="G10" s="26">
        <f>G272</f>
        <v>0</v>
      </c>
      <c r="H10" s="101">
        <f t="shared" ref="H10:M10" si="4">H272</f>
        <v>0</v>
      </c>
      <c r="I10" s="101">
        <f t="shared" si="4"/>
        <v>0</v>
      </c>
      <c r="J10" s="101">
        <f t="shared" si="4"/>
        <v>0</v>
      </c>
      <c r="K10" s="101">
        <f t="shared" si="4"/>
        <v>0</v>
      </c>
      <c r="L10" s="101">
        <f t="shared" si="4"/>
        <v>0</v>
      </c>
      <c r="M10" s="101">
        <f t="shared" si="4"/>
        <v>0</v>
      </c>
    </row>
    <row r="11" spans="2:14" ht="15" customHeight="1">
      <c r="B11" s="100" t="str">
        <f>B274</f>
        <v>B.IV.</v>
      </c>
      <c r="C11" s="127" t="str">
        <f>C274</f>
        <v>MIZARSKA DELA</v>
      </c>
      <c r="F11" s="25"/>
      <c r="G11" s="26">
        <f>G287</f>
        <v>0</v>
      </c>
      <c r="H11" s="101">
        <f t="shared" ref="H11:M11" si="5">H287</f>
        <v>0</v>
      </c>
      <c r="I11" s="101">
        <f t="shared" si="5"/>
        <v>0</v>
      </c>
      <c r="J11" s="101">
        <f t="shared" si="5"/>
        <v>0</v>
      </c>
      <c r="K11" s="101">
        <f t="shared" si="5"/>
        <v>0</v>
      </c>
      <c r="L11" s="101">
        <f t="shared" si="5"/>
        <v>0</v>
      </c>
      <c r="M11" s="101">
        <f t="shared" si="5"/>
        <v>0</v>
      </c>
    </row>
    <row r="12" spans="2:14" ht="15" customHeight="1">
      <c r="B12" s="100" t="str">
        <f>B289</f>
        <v>B.V.</v>
      </c>
      <c r="C12" s="127" t="str">
        <f>C289</f>
        <v>SLIKOPLESKARSKA DELA</v>
      </c>
      <c r="F12" s="25"/>
      <c r="G12" s="26">
        <f>G301</f>
        <v>0</v>
      </c>
      <c r="H12" s="101">
        <f t="shared" ref="H12:M12" si="6">H301</f>
        <v>0</v>
      </c>
      <c r="I12" s="101">
        <f t="shared" si="6"/>
        <v>0</v>
      </c>
      <c r="J12" s="101">
        <f t="shared" si="6"/>
        <v>0</v>
      </c>
      <c r="K12" s="101">
        <f t="shared" si="6"/>
        <v>0</v>
      </c>
      <c r="L12" s="101">
        <f t="shared" si="6"/>
        <v>0</v>
      </c>
      <c r="M12" s="101">
        <f t="shared" si="6"/>
        <v>0</v>
      </c>
    </row>
    <row r="13" spans="2:14">
      <c r="B13" s="81"/>
      <c r="C13" s="9" t="str">
        <f>"SKUPAJ " &amp;C7</f>
        <v>SKUPAJ OBRTNIŠKA DELA</v>
      </c>
      <c r="D13" s="16"/>
      <c r="E13" s="13"/>
      <c r="F13" s="27"/>
      <c r="G13" s="28">
        <f>SUM(G8:G12)</f>
        <v>0</v>
      </c>
      <c r="H13" s="103">
        <f t="shared" ref="H13:M13" si="7">SUM(H8:H12)</f>
        <v>0</v>
      </c>
      <c r="I13" s="103">
        <f t="shared" si="7"/>
        <v>0</v>
      </c>
      <c r="J13" s="103">
        <f t="shared" si="7"/>
        <v>0</v>
      </c>
      <c r="K13" s="103">
        <f t="shared" si="7"/>
        <v>0</v>
      </c>
      <c r="L13" s="103">
        <f t="shared" si="7"/>
        <v>0</v>
      </c>
      <c r="M13" s="103">
        <f t="shared" si="7"/>
        <v>0</v>
      </c>
    </row>
    <row r="14" spans="2:14">
      <c r="B14" s="80"/>
      <c r="F14" s="25"/>
      <c r="G14" s="26"/>
      <c r="H14" s="26"/>
      <c r="I14" s="26"/>
      <c r="J14" s="26"/>
      <c r="K14" s="26"/>
      <c r="L14" s="26"/>
      <c r="M14" s="26"/>
    </row>
    <row r="15" spans="2:14">
      <c r="B15" s="81"/>
      <c r="C15" s="9" t="s">
        <v>648</v>
      </c>
      <c r="D15" s="16"/>
      <c r="E15" s="13"/>
      <c r="F15" s="27"/>
      <c r="G15" s="28">
        <f>G13+G4</f>
        <v>0</v>
      </c>
      <c r="H15" s="103">
        <f t="shared" ref="H15:M15" si="8">H13+H4</f>
        <v>0</v>
      </c>
      <c r="I15" s="103">
        <f t="shared" si="8"/>
        <v>0</v>
      </c>
      <c r="J15" s="103">
        <f t="shared" si="8"/>
        <v>0</v>
      </c>
      <c r="K15" s="103">
        <f t="shared" si="8"/>
        <v>0</v>
      </c>
      <c r="L15" s="103">
        <f t="shared" si="8"/>
        <v>0</v>
      </c>
      <c r="M15" s="103">
        <f t="shared" si="8"/>
        <v>0</v>
      </c>
      <c r="N15" s="161">
        <f>SUM(H15:M15)</f>
        <v>0</v>
      </c>
    </row>
    <row r="16" spans="2:14">
      <c r="B16" s="80"/>
      <c r="F16" s="25"/>
      <c r="G16" s="26"/>
    </row>
    <row r="17" spans="1:13">
      <c r="B17" s="80"/>
      <c r="C17" s="19"/>
      <c r="D17" s="201"/>
      <c r="E17" s="200"/>
      <c r="F17" s="201"/>
      <c r="G17" s="202"/>
    </row>
    <row r="18" spans="1:13">
      <c r="A18" s="245" t="s">
        <v>15</v>
      </c>
      <c r="B18" s="245"/>
      <c r="C18" s="5" t="s">
        <v>13</v>
      </c>
      <c r="D18" s="227" t="s">
        <v>10</v>
      </c>
      <c r="E18" s="203" t="s">
        <v>11</v>
      </c>
      <c r="F18" s="203" t="s">
        <v>14</v>
      </c>
      <c r="G18" s="204" t="s">
        <v>9</v>
      </c>
    </row>
    <row r="19" spans="1:13">
      <c r="B19" s="80"/>
      <c r="C19" s="47"/>
      <c r="D19" s="7"/>
      <c r="E19" s="15"/>
      <c r="F19" s="25"/>
      <c r="G19" s="26"/>
    </row>
    <row r="20" spans="1:13" ht="14.25" thickBot="1">
      <c r="A20" s="79"/>
      <c r="B20" s="99" t="s">
        <v>0</v>
      </c>
      <c r="C20" s="48" t="s">
        <v>1</v>
      </c>
      <c r="D20" s="3"/>
      <c r="E20" s="41"/>
      <c r="F20" s="23"/>
      <c r="G20" s="29"/>
    </row>
    <row r="21" spans="1:13">
      <c r="B21" s="104"/>
      <c r="C21" s="55"/>
      <c r="D21" s="17"/>
      <c r="E21" s="42"/>
      <c r="F21" s="25"/>
      <c r="G21" s="26"/>
    </row>
    <row r="22" spans="1:13">
      <c r="B22" s="104"/>
      <c r="C22" s="55"/>
      <c r="D22" s="17"/>
      <c r="E22" s="42"/>
      <c r="F22" s="25"/>
      <c r="G22" s="26"/>
    </row>
    <row r="23" spans="1:13">
      <c r="A23" s="84"/>
      <c r="B23" s="125" t="s">
        <v>2</v>
      </c>
      <c r="C23" s="49" t="s">
        <v>271</v>
      </c>
      <c r="D23" s="37"/>
      <c r="E23" s="43"/>
      <c r="F23" s="38"/>
      <c r="G23" s="39"/>
    </row>
    <row r="24" spans="1:13">
      <c r="B24" s="105"/>
      <c r="C24" s="51"/>
      <c r="E24" s="42"/>
      <c r="F24" s="25"/>
      <c r="G24" s="26"/>
    </row>
    <row r="25" spans="1:13" ht="12.75">
      <c r="B25" s="83" t="s">
        <v>7</v>
      </c>
      <c r="C25" s="251" t="s">
        <v>254</v>
      </c>
      <c r="D25" s="252"/>
      <c r="E25" s="252"/>
      <c r="F25" s="252"/>
      <c r="G25" s="252"/>
    </row>
    <row r="26" spans="1:13" ht="54" customHeight="1">
      <c r="B26" s="1"/>
      <c r="C26" s="251" t="s">
        <v>255</v>
      </c>
      <c r="D26" s="252"/>
      <c r="E26" s="252"/>
      <c r="F26" s="252"/>
      <c r="G26" s="252"/>
    </row>
    <row r="27" spans="1:13" ht="53.25" customHeight="1">
      <c r="B27" s="104"/>
      <c r="C27" s="251" t="s">
        <v>256</v>
      </c>
      <c r="D27" s="252"/>
      <c r="E27" s="252"/>
      <c r="F27" s="252"/>
      <c r="G27" s="252"/>
    </row>
    <row r="28" spans="1:13" ht="41.25" customHeight="1">
      <c r="B28" s="104"/>
      <c r="C28" s="251" t="s">
        <v>257</v>
      </c>
      <c r="D28" s="252"/>
      <c r="E28" s="252"/>
      <c r="F28" s="252"/>
      <c r="G28" s="252"/>
    </row>
    <row r="29" spans="1:13">
      <c r="B29" s="100"/>
      <c r="C29" s="52"/>
      <c r="D29" s="226"/>
      <c r="E29" s="205"/>
      <c r="F29" s="206"/>
      <c r="G29" s="207"/>
    </row>
    <row r="30" spans="1:13">
      <c r="A30" s="108" t="s">
        <v>22</v>
      </c>
      <c r="B30" s="109"/>
      <c r="C30" s="95" t="s">
        <v>262</v>
      </c>
      <c r="D30" s="226"/>
      <c r="E30" s="205"/>
      <c r="F30" s="206"/>
      <c r="G30" s="207"/>
    </row>
    <row r="31" spans="1:13" ht="174" customHeight="1">
      <c r="A31" s="108"/>
      <c r="B31" s="109"/>
      <c r="C31" s="96" t="s">
        <v>260</v>
      </c>
      <c r="D31" s="226"/>
      <c r="E31" s="205"/>
      <c r="F31" s="206"/>
      <c r="G31" s="207"/>
    </row>
    <row r="32" spans="1:13" ht="15.75">
      <c r="B32" s="110" t="s">
        <v>16</v>
      </c>
      <c r="C32" s="119" t="s">
        <v>310</v>
      </c>
      <c r="D32" s="228" t="s">
        <v>12</v>
      </c>
      <c r="E32" s="208">
        <f>SUM(E33:E33)</f>
        <v>3</v>
      </c>
      <c r="F32" s="159"/>
      <c r="G32" s="209">
        <f>F32*E32</f>
        <v>0</v>
      </c>
      <c r="H32" s="1">
        <f>IF(ISNUMBER(SEARCH($H$2,$C32)),$G32,0)</f>
        <v>0</v>
      </c>
      <c r="I32" s="1">
        <f>IF(ISNUMBER(SEARCH($I$2,$C32)),$G32,0)</f>
        <v>0</v>
      </c>
      <c r="J32" s="1">
        <f>IF(ISNUMBER(SEARCH($J$2,$C32)),$G32,0)</f>
        <v>0</v>
      </c>
      <c r="K32" s="1">
        <f>IF(ISNUMBER(SEARCH($K$2,$C32)),$G32,0)</f>
        <v>0</v>
      </c>
      <c r="L32" s="1">
        <f>IF(ISNUMBER(SEARCH($L$2,$C32)),$G32,0)</f>
        <v>0</v>
      </c>
      <c r="M32" s="1">
        <f>IF(ISNUMBER(SEARCH($M$2,$C32)),$G32,0)</f>
        <v>0</v>
      </c>
    </row>
    <row r="33" spans="2:13">
      <c r="B33" s="179" t="s">
        <v>22</v>
      </c>
      <c r="C33" s="8" t="s">
        <v>350</v>
      </c>
      <c r="D33" s="226" t="s">
        <v>12</v>
      </c>
      <c r="E33" s="210">
        <v>3</v>
      </c>
      <c r="F33" s="211"/>
      <c r="G33" s="22"/>
      <c r="H33" s="1">
        <f t="shared" ref="H33:H97" si="9">IF(ISNUMBER(SEARCH($H$2,$C33)),$G33,0)</f>
        <v>0</v>
      </c>
      <c r="I33" s="1">
        <f t="shared" ref="I33:I97" si="10">IF(ISNUMBER(SEARCH($I$2,$C33)),$G33,0)</f>
        <v>0</v>
      </c>
      <c r="J33" s="1">
        <f t="shared" ref="J33:J97" si="11">IF(ISNUMBER(SEARCH($J$2,$C33)),$G33,0)</f>
        <v>0</v>
      </c>
      <c r="K33" s="1">
        <f t="shared" ref="K33:K97" si="12">IF(ISNUMBER(SEARCH($K$2,$C33)),$G33,0)</f>
        <v>0</v>
      </c>
      <c r="L33" s="1">
        <f t="shared" ref="L33:L97" si="13">IF(ISNUMBER(SEARCH($L$2,$C33)),$G33,0)</f>
        <v>0</v>
      </c>
      <c r="M33" s="1">
        <f t="shared" ref="M33:M97" si="14">IF(ISNUMBER(SEARCH($M$2,$C33)),$G33,0)</f>
        <v>0</v>
      </c>
    </row>
    <row r="34" spans="2:13">
      <c r="B34" s="179"/>
      <c r="C34" s="8"/>
      <c r="D34" s="226"/>
      <c r="E34" s="210"/>
      <c r="F34" s="211"/>
      <c r="G34" s="22"/>
      <c r="H34" s="1">
        <f t="shared" si="9"/>
        <v>0</v>
      </c>
      <c r="I34" s="1">
        <f t="shared" si="10"/>
        <v>0</v>
      </c>
      <c r="J34" s="1">
        <f t="shared" si="11"/>
        <v>0</v>
      </c>
      <c r="K34" s="1">
        <f t="shared" si="12"/>
        <v>0</v>
      </c>
      <c r="L34" s="1">
        <f t="shared" si="13"/>
        <v>0</v>
      </c>
      <c r="M34" s="1">
        <f t="shared" si="14"/>
        <v>0</v>
      </c>
    </row>
    <row r="35" spans="2:13" ht="15.75" collapsed="1">
      <c r="B35" s="110" t="s">
        <v>17</v>
      </c>
      <c r="C35" s="111" t="s">
        <v>349</v>
      </c>
      <c r="D35" s="228" t="s">
        <v>12</v>
      </c>
      <c r="E35" s="208">
        <f>SUM(E36:E36)</f>
        <v>1</v>
      </c>
      <c r="F35" s="159"/>
      <c r="G35" s="209">
        <f>F35*E35</f>
        <v>0</v>
      </c>
      <c r="H35" s="1">
        <f t="shared" si="9"/>
        <v>0</v>
      </c>
      <c r="I35" s="1">
        <f t="shared" si="10"/>
        <v>0</v>
      </c>
      <c r="J35" s="1">
        <f t="shared" si="11"/>
        <v>0</v>
      </c>
      <c r="K35" s="1">
        <f t="shared" si="12"/>
        <v>0</v>
      </c>
      <c r="L35" s="1">
        <f t="shared" si="13"/>
        <v>0</v>
      </c>
      <c r="M35" s="1">
        <f t="shared" si="14"/>
        <v>0</v>
      </c>
    </row>
    <row r="36" spans="2:13">
      <c r="B36" s="100"/>
      <c r="C36" s="8" t="s">
        <v>351</v>
      </c>
      <c r="D36" s="226" t="s">
        <v>12</v>
      </c>
      <c r="E36" s="210">
        <v>1</v>
      </c>
      <c r="F36" s="211"/>
      <c r="H36" s="1">
        <f t="shared" si="9"/>
        <v>0</v>
      </c>
      <c r="I36" s="1">
        <f t="shared" si="10"/>
        <v>0</v>
      </c>
      <c r="J36" s="1">
        <f t="shared" si="11"/>
        <v>0</v>
      </c>
      <c r="K36" s="1">
        <f t="shared" si="12"/>
        <v>0</v>
      </c>
      <c r="L36" s="1">
        <f t="shared" si="13"/>
        <v>0</v>
      </c>
      <c r="M36" s="1">
        <f t="shared" si="14"/>
        <v>0</v>
      </c>
    </row>
    <row r="37" spans="2:13">
      <c r="B37" s="100"/>
      <c r="C37" s="8"/>
      <c r="D37" s="226"/>
      <c r="E37" s="210"/>
      <c r="F37" s="211"/>
      <c r="H37" s="1">
        <f t="shared" si="9"/>
        <v>0</v>
      </c>
      <c r="I37" s="1">
        <f t="shared" si="10"/>
        <v>0</v>
      </c>
      <c r="J37" s="1">
        <f t="shared" si="11"/>
        <v>0</v>
      </c>
      <c r="K37" s="1">
        <f t="shared" si="12"/>
        <v>0</v>
      </c>
      <c r="L37" s="1">
        <f t="shared" si="13"/>
        <v>0</v>
      </c>
      <c r="M37" s="1">
        <f t="shared" si="14"/>
        <v>0</v>
      </c>
    </row>
    <row r="38" spans="2:13" ht="15.75" collapsed="1">
      <c r="B38" s="110" t="s">
        <v>18</v>
      </c>
      <c r="C38" s="119" t="s">
        <v>264</v>
      </c>
      <c r="D38" s="228" t="s">
        <v>12</v>
      </c>
      <c r="E38" s="208">
        <f>SUM(E39:E46)</f>
        <v>87</v>
      </c>
      <c r="F38" s="159"/>
      <c r="G38" s="209">
        <f>F38*E38</f>
        <v>0</v>
      </c>
      <c r="H38" s="1">
        <f t="shared" si="9"/>
        <v>0</v>
      </c>
      <c r="I38" s="1">
        <f t="shared" si="10"/>
        <v>0</v>
      </c>
      <c r="J38" s="1">
        <f t="shared" si="11"/>
        <v>0</v>
      </c>
      <c r="K38" s="1">
        <f t="shared" si="12"/>
        <v>0</v>
      </c>
      <c r="L38" s="1">
        <f t="shared" si="13"/>
        <v>0</v>
      </c>
      <c r="M38" s="1">
        <f t="shared" si="14"/>
        <v>0</v>
      </c>
    </row>
    <row r="39" spans="2:13">
      <c r="B39" s="144"/>
      <c r="C39" s="8" t="s">
        <v>352</v>
      </c>
      <c r="D39" s="226" t="s">
        <v>12</v>
      </c>
      <c r="E39" s="210">
        <v>14</v>
      </c>
      <c r="F39" s="211"/>
      <c r="G39" s="22"/>
      <c r="H39" s="1">
        <f t="shared" si="9"/>
        <v>0</v>
      </c>
      <c r="I39" s="1">
        <f t="shared" si="10"/>
        <v>0</v>
      </c>
      <c r="J39" s="1">
        <f t="shared" si="11"/>
        <v>0</v>
      </c>
      <c r="K39" s="1">
        <f t="shared" si="12"/>
        <v>0</v>
      </c>
      <c r="L39" s="1">
        <f t="shared" si="13"/>
        <v>0</v>
      </c>
      <c r="M39" s="1">
        <f t="shared" si="14"/>
        <v>0</v>
      </c>
    </row>
    <row r="40" spans="2:13">
      <c r="B40" s="144"/>
      <c r="C40" s="8" t="s">
        <v>353</v>
      </c>
      <c r="D40" s="226" t="s">
        <v>12</v>
      </c>
      <c r="E40" s="210">
        <v>28</v>
      </c>
      <c r="F40" s="211"/>
      <c r="G40" s="22"/>
      <c r="H40" s="1">
        <f t="shared" si="9"/>
        <v>0</v>
      </c>
      <c r="I40" s="1">
        <f t="shared" si="10"/>
        <v>0</v>
      </c>
      <c r="J40" s="1">
        <f t="shared" si="11"/>
        <v>0</v>
      </c>
      <c r="K40" s="1">
        <f t="shared" si="12"/>
        <v>0</v>
      </c>
      <c r="L40" s="1">
        <f t="shared" si="13"/>
        <v>0</v>
      </c>
      <c r="M40" s="1">
        <f t="shared" si="14"/>
        <v>0</v>
      </c>
    </row>
    <row r="41" spans="2:13">
      <c r="B41" s="144"/>
      <c r="C41" s="8" t="s">
        <v>599</v>
      </c>
      <c r="D41" s="226" t="s">
        <v>12</v>
      </c>
      <c r="E41" s="210">
        <v>14</v>
      </c>
      <c r="F41" s="211"/>
      <c r="G41" s="22"/>
      <c r="H41" s="1">
        <f t="shared" si="9"/>
        <v>0</v>
      </c>
      <c r="I41" s="1">
        <f t="shared" si="10"/>
        <v>0</v>
      </c>
      <c r="J41" s="1">
        <f t="shared" si="11"/>
        <v>0</v>
      </c>
      <c r="K41" s="1">
        <f t="shared" si="12"/>
        <v>0</v>
      </c>
      <c r="L41" s="1">
        <f t="shared" si="13"/>
        <v>0</v>
      </c>
      <c r="M41" s="1">
        <f t="shared" si="14"/>
        <v>0</v>
      </c>
    </row>
    <row r="42" spans="2:13">
      <c r="B42" s="144"/>
      <c r="C42" s="8" t="s">
        <v>600</v>
      </c>
      <c r="D42" s="226" t="s">
        <v>12</v>
      </c>
      <c r="E42" s="210">
        <v>7</v>
      </c>
      <c r="F42" s="211"/>
      <c r="G42" s="22"/>
      <c r="H42" s="1">
        <f t="shared" si="9"/>
        <v>0</v>
      </c>
      <c r="I42" s="1">
        <f t="shared" si="10"/>
        <v>0</v>
      </c>
      <c r="J42" s="1">
        <f t="shared" si="11"/>
        <v>0</v>
      </c>
      <c r="K42" s="1">
        <f t="shared" si="12"/>
        <v>0</v>
      </c>
      <c r="L42" s="1">
        <f t="shared" si="13"/>
        <v>0</v>
      </c>
      <c r="M42" s="1">
        <f t="shared" si="14"/>
        <v>0</v>
      </c>
    </row>
    <row r="43" spans="2:13">
      <c r="B43" s="144"/>
      <c r="C43" s="8" t="s">
        <v>354</v>
      </c>
      <c r="D43" s="226" t="s">
        <v>12</v>
      </c>
      <c r="E43" s="210">
        <v>14</v>
      </c>
      <c r="F43" s="211"/>
      <c r="G43" s="22"/>
      <c r="H43" s="1">
        <f t="shared" si="9"/>
        <v>0</v>
      </c>
      <c r="I43" s="1">
        <f t="shared" si="10"/>
        <v>0</v>
      </c>
      <c r="J43" s="1">
        <f t="shared" si="11"/>
        <v>0</v>
      </c>
      <c r="K43" s="1">
        <f t="shared" si="12"/>
        <v>0</v>
      </c>
      <c r="L43" s="1">
        <f t="shared" si="13"/>
        <v>0</v>
      </c>
      <c r="M43" s="1">
        <f t="shared" si="14"/>
        <v>0</v>
      </c>
    </row>
    <row r="44" spans="2:13">
      <c r="B44" s="144"/>
      <c r="C44" s="8" t="s">
        <v>541</v>
      </c>
      <c r="D44" s="226" t="s">
        <v>12</v>
      </c>
      <c r="E44" s="210">
        <v>1</v>
      </c>
      <c r="F44" s="211"/>
      <c r="G44" s="22"/>
      <c r="H44" s="1">
        <f t="shared" si="9"/>
        <v>0</v>
      </c>
      <c r="I44" s="1">
        <f t="shared" si="10"/>
        <v>0</v>
      </c>
      <c r="J44" s="1">
        <f t="shared" si="11"/>
        <v>0</v>
      </c>
      <c r="K44" s="1">
        <f t="shared" si="12"/>
        <v>0</v>
      </c>
      <c r="L44" s="1">
        <f t="shared" si="13"/>
        <v>0</v>
      </c>
      <c r="M44" s="1">
        <f t="shared" si="14"/>
        <v>0</v>
      </c>
    </row>
    <row r="45" spans="2:13">
      <c r="B45" s="144"/>
      <c r="C45" s="8" t="s">
        <v>542</v>
      </c>
      <c r="D45" s="226" t="s">
        <v>12</v>
      </c>
      <c r="E45" s="210">
        <v>2</v>
      </c>
      <c r="F45" s="211"/>
      <c r="G45" s="22"/>
      <c r="H45" s="1">
        <f t="shared" si="9"/>
        <v>0</v>
      </c>
      <c r="I45" s="1">
        <f t="shared" si="10"/>
        <v>0</v>
      </c>
      <c r="J45" s="1">
        <f t="shared" si="11"/>
        <v>0</v>
      </c>
      <c r="K45" s="1">
        <f t="shared" si="12"/>
        <v>0</v>
      </c>
      <c r="L45" s="1">
        <f t="shared" si="13"/>
        <v>0</v>
      </c>
      <c r="M45" s="1">
        <f t="shared" si="14"/>
        <v>0</v>
      </c>
    </row>
    <row r="46" spans="2:13">
      <c r="B46" s="144"/>
      <c r="C46" s="8" t="s">
        <v>355</v>
      </c>
      <c r="D46" s="226" t="s">
        <v>12</v>
      </c>
      <c r="E46" s="210">
        <v>7</v>
      </c>
      <c r="F46" s="211"/>
      <c r="G46" s="22"/>
      <c r="H46" s="1">
        <f t="shared" si="9"/>
        <v>0</v>
      </c>
      <c r="I46" s="1">
        <f t="shared" si="10"/>
        <v>0</v>
      </c>
      <c r="J46" s="1">
        <f t="shared" si="11"/>
        <v>0</v>
      </c>
      <c r="K46" s="1">
        <f t="shared" si="12"/>
        <v>0</v>
      </c>
      <c r="L46" s="1">
        <f t="shared" si="13"/>
        <v>0</v>
      </c>
      <c r="M46" s="1">
        <f t="shared" si="14"/>
        <v>0</v>
      </c>
    </row>
    <row r="47" spans="2:13">
      <c r="B47" s="144"/>
      <c r="C47" s="8"/>
      <c r="D47" s="226"/>
      <c r="E47" s="210"/>
      <c r="F47" s="211"/>
      <c r="G47" s="22"/>
      <c r="H47" s="1">
        <f t="shared" si="9"/>
        <v>0</v>
      </c>
      <c r="I47" s="1">
        <f t="shared" si="10"/>
        <v>0</v>
      </c>
      <c r="J47" s="1">
        <f t="shared" si="11"/>
        <v>0</v>
      </c>
      <c r="K47" s="1">
        <f t="shared" si="12"/>
        <v>0</v>
      </c>
      <c r="L47" s="1">
        <f t="shared" si="13"/>
        <v>0</v>
      </c>
      <c r="M47" s="1">
        <f t="shared" si="14"/>
        <v>0</v>
      </c>
    </row>
    <row r="48" spans="2:13" ht="15.75" collapsed="1">
      <c r="B48" s="110" t="s">
        <v>123</v>
      </c>
      <c r="C48" s="119" t="s">
        <v>263</v>
      </c>
      <c r="D48" s="228" t="s">
        <v>12</v>
      </c>
      <c r="E48" s="208">
        <f>SUM(E49:E55)</f>
        <v>67</v>
      </c>
      <c r="F48" s="159"/>
      <c r="G48" s="209">
        <f>F48*E48</f>
        <v>0</v>
      </c>
      <c r="H48" s="1">
        <f t="shared" si="9"/>
        <v>0</v>
      </c>
      <c r="I48" s="1">
        <f t="shared" si="10"/>
        <v>0</v>
      </c>
      <c r="J48" s="1">
        <f t="shared" si="11"/>
        <v>0</v>
      </c>
      <c r="K48" s="1">
        <f t="shared" si="12"/>
        <v>0</v>
      </c>
      <c r="L48" s="1">
        <f t="shared" si="13"/>
        <v>0</v>
      </c>
      <c r="M48" s="1">
        <f t="shared" si="14"/>
        <v>0</v>
      </c>
    </row>
    <row r="49" spans="2:13">
      <c r="B49" s="144"/>
      <c r="C49" s="8" t="s">
        <v>352</v>
      </c>
      <c r="D49" s="226" t="s">
        <v>12</v>
      </c>
      <c r="E49" s="210">
        <v>10</v>
      </c>
      <c r="F49" s="211"/>
      <c r="G49" s="22"/>
      <c r="H49" s="1">
        <f t="shared" si="9"/>
        <v>0</v>
      </c>
      <c r="I49" s="1">
        <f t="shared" si="10"/>
        <v>0</v>
      </c>
      <c r="J49" s="1">
        <f t="shared" si="11"/>
        <v>0</v>
      </c>
      <c r="K49" s="1">
        <f t="shared" si="12"/>
        <v>0</v>
      </c>
      <c r="L49" s="1">
        <f t="shared" si="13"/>
        <v>0</v>
      </c>
      <c r="M49" s="1">
        <f t="shared" si="14"/>
        <v>0</v>
      </c>
    </row>
    <row r="50" spans="2:13">
      <c r="B50" s="144"/>
      <c r="C50" s="8" t="s">
        <v>403</v>
      </c>
      <c r="D50" s="226" t="s">
        <v>12</v>
      </c>
      <c r="E50" s="210">
        <v>1</v>
      </c>
      <c r="F50" s="211"/>
      <c r="G50" s="22"/>
    </row>
    <row r="51" spans="2:13">
      <c r="B51" s="144"/>
      <c r="C51" s="8" t="s">
        <v>600</v>
      </c>
      <c r="D51" s="226" t="s">
        <v>12</v>
      </c>
      <c r="E51" s="210">
        <v>6</v>
      </c>
      <c r="F51" s="211"/>
      <c r="G51" s="22"/>
      <c r="H51" s="1">
        <f t="shared" si="9"/>
        <v>0</v>
      </c>
      <c r="I51" s="1">
        <f t="shared" si="10"/>
        <v>0</v>
      </c>
      <c r="J51" s="1">
        <f t="shared" si="11"/>
        <v>0</v>
      </c>
      <c r="K51" s="1">
        <f t="shared" si="12"/>
        <v>0</v>
      </c>
      <c r="L51" s="1">
        <f t="shared" si="13"/>
        <v>0</v>
      </c>
      <c r="M51" s="1">
        <f t="shared" si="14"/>
        <v>0</v>
      </c>
    </row>
    <row r="52" spans="2:13">
      <c r="B52" s="144"/>
      <c r="C52" s="8" t="s">
        <v>353</v>
      </c>
      <c r="D52" s="226" t="s">
        <v>12</v>
      </c>
      <c r="E52" s="210">
        <v>22</v>
      </c>
      <c r="F52" s="211"/>
      <c r="G52" s="22"/>
      <c r="H52" s="1">
        <f t="shared" si="9"/>
        <v>0</v>
      </c>
      <c r="I52" s="1">
        <f t="shared" si="10"/>
        <v>0</v>
      </c>
      <c r="J52" s="1">
        <f t="shared" si="11"/>
        <v>0</v>
      </c>
      <c r="K52" s="1">
        <f t="shared" si="12"/>
        <v>0</v>
      </c>
      <c r="L52" s="1">
        <f t="shared" si="13"/>
        <v>0</v>
      </c>
      <c r="M52" s="1">
        <f t="shared" si="14"/>
        <v>0</v>
      </c>
    </row>
    <row r="53" spans="2:13">
      <c r="B53" s="144"/>
      <c r="C53" s="8" t="s">
        <v>599</v>
      </c>
      <c r="D53" s="226" t="s">
        <v>12</v>
      </c>
      <c r="E53" s="210">
        <v>12</v>
      </c>
      <c r="F53" s="211"/>
      <c r="G53" s="22"/>
      <c r="H53" s="1">
        <f t="shared" si="9"/>
        <v>0</v>
      </c>
      <c r="I53" s="1">
        <f t="shared" si="10"/>
        <v>0</v>
      </c>
      <c r="J53" s="1">
        <f t="shared" si="11"/>
        <v>0</v>
      </c>
      <c r="K53" s="1">
        <f t="shared" si="12"/>
        <v>0</v>
      </c>
      <c r="L53" s="1">
        <f t="shared" si="13"/>
        <v>0</v>
      </c>
      <c r="M53" s="1">
        <f t="shared" si="14"/>
        <v>0</v>
      </c>
    </row>
    <row r="54" spans="2:13">
      <c r="B54" s="144"/>
      <c r="C54" s="8" t="s">
        <v>354</v>
      </c>
      <c r="D54" s="226" t="s">
        <v>12</v>
      </c>
      <c r="E54" s="210">
        <v>10</v>
      </c>
      <c r="F54" s="211"/>
      <c r="G54" s="22"/>
      <c r="H54" s="1">
        <f t="shared" si="9"/>
        <v>0</v>
      </c>
      <c r="I54" s="1">
        <f t="shared" si="10"/>
        <v>0</v>
      </c>
      <c r="J54" s="1">
        <f t="shared" si="11"/>
        <v>0</v>
      </c>
      <c r="K54" s="1">
        <f t="shared" si="12"/>
        <v>0</v>
      </c>
      <c r="L54" s="1">
        <f t="shared" si="13"/>
        <v>0</v>
      </c>
      <c r="M54" s="1">
        <f t="shared" si="14"/>
        <v>0</v>
      </c>
    </row>
    <row r="55" spans="2:13">
      <c r="B55" s="144"/>
      <c r="C55" s="8" t="s">
        <v>355</v>
      </c>
      <c r="D55" s="226" t="s">
        <v>12</v>
      </c>
      <c r="E55" s="210">
        <v>6</v>
      </c>
      <c r="F55" s="211"/>
      <c r="G55" s="22"/>
    </row>
    <row r="56" spans="2:13">
      <c r="B56" s="144"/>
      <c r="C56" s="8"/>
      <c r="D56" s="226"/>
      <c r="E56" s="210"/>
      <c r="F56" s="211"/>
      <c r="G56" s="22"/>
      <c r="H56" s="1">
        <f t="shared" si="9"/>
        <v>0</v>
      </c>
      <c r="I56" s="1">
        <f t="shared" si="10"/>
        <v>0</v>
      </c>
      <c r="J56" s="1">
        <f t="shared" si="11"/>
        <v>0</v>
      </c>
      <c r="K56" s="1">
        <f t="shared" si="12"/>
        <v>0</v>
      </c>
      <c r="L56" s="1">
        <f t="shared" si="13"/>
        <v>0</v>
      </c>
      <c r="M56" s="1">
        <f t="shared" si="14"/>
        <v>0</v>
      </c>
    </row>
    <row r="57" spans="2:13" ht="15.75">
      <c r="B57" s="110" t="s">
        <v>360</v>
      </c>
      <c r="C57" s="119" t="s">
        <v>270</v>
      </c>
      <c r="D57" s="228" t="s">
        <v>12</v>
      </c>
      <c r="E57" s="208">
        <f>SUM(E58:E71)</f>
        <v>85</v>
      </c>
      <c r="F57" s="159"/>
      <c r="G57" s="209">
        <f>F57*E57</f>
        <v>0</v>
      </c>
      <c r="H57" s="1">
        <f t="shared" si="9"/>
        <v>0</v>
      </c>
      <c r="I57" s="1">
        <f t="shared" si="10"/>
        <v>0</v>
      </c>
      <c r="J57" s="1">
        <f t="shared" si="11"/>
        <v>0</v>
      </c>
      <c r="K57" s="1">
        <f t="shared" si="12"/>
        <v>0</v>
      </c>
      <c r="L57" s="1">
        <f t="shared" si="13"/>
        <v>0</v>
      </c>
      <c r="M57" s="1">
        <f t="shared" si="14"/>
        <v>0</v>
      </c>
    </row>
    <row r="58" spans="2:13">
      <c r="B58" s="144"/>
      <c r="C58" s="8" t="s">
        <v>352</v>
      </c>
      <c r="D58" s="226" t="s">
        <v>12</v>
      </c>
      <c r="E58" s="210">
        <v>12</v>
      </c>
      <c r="F58" s="211"/>
      <c r="G58" s="22"/>
      <c r="H58" s="1">
        <f t="shared" si="9"/>
        <v>0</v>
      </c>
      <c r="I58" s="1">
        <f t="shared" si="10"/>
        <v>0</v>
      </c>
      <c r="J58" s="1">
        <f t="shared" si="11"/>
        <v>0</v>
      </c>
      <c r="K58" s="1">
        <f t="shared" si="12"/>
        <v>0</v>
      </c>
      <c r="L58" s="1">
        <f t="shared" si="13"/>
        <v>0</v>
      </c>
      <c r="M58" s="1">
        <f t="shared" si="14"/>
        <v>0</v>
      </c>
    </row>
    <row r="59" spans="2:13">
      <c r="B59" s="144"/>
      <c r="C59" s="8" t="s">
        <v>378</v>
      </c>
      <c r="D59" s="226" t="s">
        <v>12</v>
      </c>
      <c r="E59" s="210">
        <v>4</v>
      </c>
      <c r="F59" s="211"/>
      <c r="G59" s="22"/>
      <c r="H59" s="1">
        <f t="shared" si="9"/>
        <v>0</v>
      </c>
      <c r="I59" s="1">
        <f t="shared" si="10"/>
        <v>0</v>
      </c>
      <c r="J59" s="1">
        <f t="shared" si="11"/>
        <v>0</v>
      </c>
      <c r="K59" s="1">
        <f t="shared" si="12"/>
        <v>0</v>
      </c>
      <c r="L59" s="1">
        <f t="shared" si="13"/>
        <v>0</v>
      </c>
      <c r="M59" s="1">
        <f t="shared" si="14"/>
        <v>0</v>
      </c>
    </row>
    <row r="60" spans="2:13">
      <c r="B60" s="144"/>
      <c r="C60" s="8" t="s">
        <v>600</v>
      </c>
      <c r="D60" s="226" t="s">
        <v>12</v>
      </c>
      <c r="E60" s="210">
        <v>6</v>
      </c>
      <c r="F60" s="211"/>
      <c r="G60" s="22"/>
      <c r="H60" s="1">
        <f t="shared" si="9"/>
        <v>0</v>
      </c>
      <c r="I60" s="1">
        <f t="shared" si="10"/>
        <v>0</v>
      </c>
      <c r="J60" s="1">
        <f t="shared" si="11"/>
        <v>0</v>
      </c>
      <c r="K60" s="1">
        <f t="shared" si="12"/>
        <v>0</v>
      </c>
      <c r="L60" s="1">
        <f t="shared" si="13"/>
        <v>0</v>
      </c>
      <c r="M60" s="1">
        <f t="shared" si="14"/>
        <v>0</v>
      </c>
    </row>
    <row r="61" spans="2:13">
      <c r="B61" s="144"/>
      <c r="C61" s="8" t="s">
        <v>356</v>
      </c>
      <c r="D61" s="226" t="s">
        <v>12</v>
      </c>
      <c r="E61" s="210">
        <v>1</v>
      </c>
      <c r="F61" s="211"/>
      <c r="G61" s="22"/>
      <c r="H61" s="1">
        <f t="shared" si="9"/>
        <v>0</v>
      </c>
      <c r="I61" s="1">
        <f t="shared" si="10"/>
        <v>0</v>
      </c>
      <c r="J61" s="1">
        <f t="shared" si="11"/>
        <v>0</v>
      </c>
      <c r="K61" s="1">
        <f t="shared" si="12"/>
        <v>0</v>
      </c>
      <c r="L61" s="1">
        <f t="shared" si="13"/>
        <v>0</v>
      </c>
      <c r="M61" s="1">
        <f t="shared" si="14"/>
        <v>0</v>
      </c>
    </row>
    <row r="62" spans="2:13">
      <c r="B62" s="144"/>
      <c r="C62" s="8" t="s">
        <v>357</v>
      </c>
      <c r="D62" s="226" t="s">
        <v>12</v>
      </c>
      <c r="E62" s="210">
        <v>3</v>
      </c>
      <c r="F62" s="211"/>
      <c r="G62" s="22"/>
      <c r="H62" s="1">
        <f t="shared" si="9"/>
        <v>0</v>
      </c>
      <c r="I62" s="1">
        <f t="shared" si="10"/>
        <v>0</v>
      </c>
      <c r="J62" s="1">
        <f t="shared" si="11"/>
        <v>0</v>
      </c>
      <c r="K62" s="1">
        <f t="shared" si="12"/>
        <v>0</v>
      </c>
      <c r="L62" s="1">
        <f t="shared" si="13"/>
        <v>0</v>
      </c>
      <c r="M62" s="1">
        <f t="shared" si="14"/>
        <v>0</v>
      </c>
    </row>
    <row r="63" spans="2:13">
      <c r="B63" s="144"/>
      <c r="C63" s="8" t="s">
        <v>358</v>
      </c>
      <c r="D63" s="226" t="s">
        <v>12</v>
      </c>
      <c r="E63" s="210">
        <v>6</v>
      </c>
      <c r="F63" s="211"/>
      <c r="G63" s="22"/>
      <c r="H63" s="1">
        <f t="shared" si="9"/>
        <v>0</v>
      </c>
      <c r="I63" s="1">
        <f t="shared" si="10"/>
        <v>0</v>
      </c>
      <c r="J63" s="1">
        <f t="shared" si="11"/>
        <v>0</v>
      </c>
      <c r="K63" s="1">
        <f t="shared" si="12"/>
        <v>0</v>
      </c>
      <c r="L63" s="1">
        <f t="shared" si="13"/>
        <v>0</v>
      </c>
      <c r="M63" s="1">
        <f t="shared" si="14"/>
        <v>0</v>
      </c>
    </row>
    <row r="64" spans="2:13">
      <c r="B64" s="144"/>
      <c r="C64" s="8" t="s">
        <v>353</v>
      </c>
      <c r="D64" s="226" t="s">
        <v>12</v>
      </c>
      <c r="E64" s="210">
        <v>21</v>
      </c>
      <c r="F64" s="211"/>
      <c r="G64" s="22"/>
      <c r="H64" s="1">
        <f t="shared" si="9"/>
        <v>0</v>
      </c>
      <c r="I64" s="1">
        <f t="shared" si="10"/>
        <v>0</v>
      </c>
      <c r="J64" s="1">
        <f t="shared" si="11"/>
        <v>0</v>
      </c>
      <c r="K64" s="1">
        <f t="shared" si="12"/>
        <v>0</v>
      </c>
      <c r="L64" s="1">
        <f t="shared" si="13"/>
        <v>0</v>
      </c>
      <c r="M64" s="1">
        <f t="shared" si="14"/>
        <v>0</v>
      </c>
    </row>
    <row r="65" spans="2:13">
      <c r="B65" s="144"/>
      <c r="C65" s="8" t="s">
        <v>601</v>
      </c>
      <c r="D65" s="226" t="s">
        <v>12</v>
      </c>
      <c r="E65" s="210">
        <v>1</v>
      </c>
      <c r="F65" s="211"/>
      <c r="G65" s="22"/>
      <c r="H65" s="1">
        <f t="shared" si="9"/>
        <v>0</v>
      </c>
      <c r="I65" s="1">
        <f t="shared" si="10"/>
        <v>0</v>
      </c>
      <c r="J65" s="1">
        <f t="shared" si="11"/>
        <v>0</v>
      </c>
      <c r="K65" s="1">
        <f t="shared" si="12"/>
        <v>0</v>
      </c>
      <c r="L65" s="1">
        <f t="shared" si="13"/>
        <v>0</v>
      </c>
      <c r="M65" s="1">
        <f t="shared" si="14"/>
        <v>0</v>
      </c>
    </row>
    <row r="66" spans="2:13">
      <c r="B66" s="144"/>
      <c r="C66" s="8" t="s">
        <v>599</v>
      </c>
      <c r="D66" s="226" t="s">
        <v>12</v>
      </c>
      <c r="E66" s="210">
        <v>10</v>
      </c>
      <c r="F66" s="211"/>
      <c r="G66" s="22"/>
      <c r="H66" s="1">
        <f t="shared" si="9"/>
        <v>0</v>
      </c>
      <c r="I66" s="1">
        <f t="shared" si="10"/>
        <v>0</v>
      </c>
      <c r="J66" s="1">
        <f t="shared" si="11"/>
        <v>0</v>
      </c>
      <c r="K66" s="1">
        <f t="shared" si="12"/>
        <v>0</v>
      </c>
      <c r="L66" s="1">
        <f t="shared" si="13"/>
        <v>0</v>
      </c>
      <c r="M66" s="1">
        <f t="shared" si="14"/>
        <v>0</v>
      </c>
    </row>
    <row r="67" spans="2:13">
      <c r="B67" s="144"/>
      <c r="C67" s="8" t="s">
        <v>541</v>
      </c>
      <c r="D67" s="226" t="s">
        <v>12</v>
      </c>
      <c r="E67" s="210">
        <v>1</v>
      </c>
      <c r="F67" s="211"/>
      <c r="G67" s="22"/>
      <c r="H67" s="1">
        <f t="shared" si="9"/>
        <v>0</v>
      </c>
      <c r="I67" s="1">
        <f t="shared" si="10"/>
        <v>0</v>
      </c>
      <c r="J67" s="1">
        <f t="shared" si="11"/>
        <v>0</v>
      </c>
      <c r="K67" s="1">
        <f t="shared" si="12"/>
        <v>0</v>
      </c>
      <c r="L67" s="1">
        <f t="shared" si="13"/>
        <v>0</v>
      </c>
      <c r="M67" s="1">
        <f t="shared" si="14"/>
        <v>0</v>
      </c>
    </row>
    <row r="68" spans="2:13">
      <c r="B68" s="144"/>
      <c r="C68" s="8" t="s">
        <v>602</v>
      </c>
      <c r="D68" s="226" t="s">
        <v>12</v>
      </c>
      <c r="E68" s="210">
        <v>1</v>
      </c>
      <c r="F68" s="211"/>
      <c r="G68" s="22"/>
      <c r="H68" s="1">
        <f t="shared" si="9"/>
        <v>0</v>
      </c>
      <c r="I68" s="1">
        <f t="shared" si="10"/>
        <v>0</v>
      </c>
      <c r="J68" s="1">
        <f t="shared" si="11"/>
        <v>0</v>
      </c>
      <c r="K68" s="1">
        <f t="shared" si="12"/>
        <v>0</v>
      </c>
      <c r="L68" s="1">
        <f t="shared" si="13"/>
        <v>0</v>
      </c>
      <c r="M68" s="1">
        <f t="shared" si="14"/>
        <v>0</v>
      </c>
    </row>
    <row r="69" spans="2:13">
      <c r="B69" s="144"/>
      <c r="C69" s="8" t="s">
        <v>354</v>
      </c>
      <c r="D69" s="226" t="s">
        <v>12</v>
      </c>
      <c r="E69" s="210">
        <v>10</v>
      </c>
      <c r="F69" s="211"/>
      <c r="G69" s="22"/>
      <c r="H69" s="1">
        <f t="shared" si="9"/>
        <v>0</v>
      </c>
      <c r="I69" s="1">
        <f t="shared" si="10"/>
        <v>0</v>
      </c>
      <c r="J69" s="1">
        <f t="shared" si="11"/>
        <v>0</v>
      </c>
      <c r="K69" s="1">
        <f t="shared" si="12"/>
        <v>0</v>
      </c>
      <c r="L69" s="1">
        <f t="shared" si="13"/>
        <v>0</v>
      </c>
      <c r="M69" s="1">
        <f t="shared" si="14"/>
        <v>0</v>
      </c>
    </row>
    <row r="70" spans="2:13">
      <c r="B70" s="144"/>
      <c r="C70" s="8" t="s">
        <v>542</v>
      </c>
      <c r="D70" s="226" t="s">
        <v>12</v>
      </c>
      <c r="E70" s="210">
        <v>3</v>
      </c>
      <c r="F70" s="211"/>
      <c r="G70" s="22"/>
      <c r="H70" s="1">
        <f t="shared" si="9"/>
        <v>0</v>
      </c>
      <c r="I70" s="1">
        <f t="shared" si="10"/>
        <v>0</v>
      </c>
      <c r="J70" s="1">
        <f t="shared" si="11"/>
        <v>0</v>
      </c>
      <c r="K70" s="1">
        <f t="shared" si="12"/>
        <v>0</v>
      </c>
      <c r="L70" s="1">
        <f t="shared" si="13"/>
        <v>0</v>
      </c>
      <c r="M70" s="1">
        <f t="shared" si="14"/>
        <v>0</v>
      </c>
    </row>
    <row r="71" spans="2:13">
      <c r="B71" s="144"/>
      <c r="C71" s="8" t="s">
        <v>359</v>
      </c>
      <c r="D71" s="226" t="s">
        <v>12</v>
      </c>
      <c r="E71" s="210">
        <v>6</v>
      </c>
      <c r="F71" s="211"/>
      <c r="G71" s="22"/>
      <c r="H71" s="1">
        <f t="shared" si="9"/>
        <v>0</v>
      </c>
      <c r="I71" s="1">
        <f t="shared" si="10"/>
        <v>0</v>
      </c>
      <c r="J71" s="1">
        <f t="shared" si="11"/>
        <v>0</v>
      </c>
      <c r="K71" s="1">
        <f t="shared" si="12"/>
        <v>0</v>
      </c>
      <c r="L71" s="1">
        <f t="shared" si="13"/>
        <v>0</v>
      </c>
      <c r="M71" s="1">
        <f t="shared" si="14"/>
        <v>0</v>
      </c>
    </row>
    <row r="72" spans="2:13">
      <c r="B72" s="144"/>
      <c r="C72" s="8"/>
      <c r="D72" s="226"/>
      <c r="E72" s="210"/>
      <c r="F72" s="211"/>
      <c r="G72" s="22"/>
      <c r="H72" s="1">
        <f t="shared" si="9"/>
        <v>0</v>
      </c>
      <c r="I72" s="1">
        <f t="shared" si="10"/>
        <v>0</v>
      </c>
      <c r="J72" s="1">
        <f t="shared" si="11"/>
        <v>0</v>
      </c>
      <c r="K72" s="1">
        <f t="shared" si="12"/>
        <v>0</v>
      </c>
      <c r="L72" s="1">
        <f t="shared" si="13"/>
        <v>0</v>
      </c>
      <c r="M72" s="1">
        <f t="shared" si="14"/>
        <v>0</v>
      </c>
    </row>
    <row r="73" spans="2:13" ht="15.75">
      <c r="B73" s="110" t="s">
        <v>361</v>
      </c>
      <c r="C73" s="119" t="s">
        <v>362</v>
      </c>
      <c r="D73" s="228" t="s">
        <v>12</v>
      </c>
      <c r="E73" s="208">
        <f>SUM(E74:E75)</f>
        <v>18</v>
      </c>
      <c r="F73" s="159"/>
      <c r="G73" s="209">
        <f>F73*E73</f>
        <v>0</v>
      </c>
      <c r="H73" s="1">
        <f t="shared" si="9"/>
        <v>0</v>
      </c>
      <c r="I73" s="1">
        <f t="shared" si="10"/>
        <v>0</v>
      </c>
      <c r="J73" s="1">
        <f t="shared" si="11"/>
        <v>0</v>
      </c>
      <c r="K73" s="1">
        <f t="shared" si="12"/>
        <v>0</v>
      </c>
      <c r="L73" s="1">
        <f t="shared" si="13"/>
        <v>0</v>
      </c>
      <c r="M73" s="1">
        <f t="shared" si="14"/>
        <v>0</v>
      </c>
    </row>
    <row r="74" spans="2:13">
      <c r="B74" s="144"/>
      <c r="C74" s="8" t="s">
        <v>363</v>
      </c>
      <c r="D74" s="226" t="s">
        <v>12</v>
      </c>
      <c r="E74" s="210">
        <v>12</v>
      </c>
      <c r="F74" s="211"/>
      <c r="G74" s="22"/>
      <c r="H74" s="1">
        <f t="shared" si="9"/>
        <v>0</v>
      </c>
      <c r="I74" s="1">
        <f t="shared" si="10"/>
        <v>0</v>
      </c>
      <c r="J74" s="1">
        <f t="shared" si="11"/>
        <v>0</v>
      </c>
      <c r="K74" s="1">
        <f t="shared" si="12"/>
        <v>0</v>
      </c>
      <c r="L74" s="1">
        <f t="shared" si="13"/>
        <v>0</v>
      </c>
      <c r="M74" s="1">
        <f t="shared" si="14"/>
        <v>0</v>
      </c>
    </row>
    <row r="75" spans="2:13">
      <c r="B75" s="144"/>
      <c r="C75" s="8" t="s">
        <v>364</v>
      </c>
      <c r="D75" s="226" t="s">
        <v>12</v>
      </c>
      <c r="E75" s="210">
        <v>6</v>
      </c>
      <c r="F75" s="211"/>
      <c r="G75" s="22"/>
      <c r="H75" s="1">
        <f t="shared" si="9"/>
        <v>0</v>
      </c>
      <c r="I75" s="1">
        <f t="shared" si="10"/>
        <v>0</v>
      </c>
      <c r="J75" s="1">
        <f t="shared" si="11"/>
        <v>0</v>
      </c>
      <c r="K75" s="1">
        <f t="shared" si="12"/>
        <v>0</v>
      </c>
      <c r="L75" s="1">
        <f t="shared" si="13"/>
        <v>0</v>
      </c>
      <c r="M75" s="1">
        <f t="shared" si="14"/>
        <v>0</v>
      </c>
    </row>
    <row r="76" spans="2:13">
      <c r="B76" s="144"/>
      <c r="C76" s="8"/>
      <c r="D76" s="226"/>
      <c r="E76" s="210"/>
      <c r="F76" s="211"/>
      <c r="G76" s="22"/>
      <c r="H76" s="1">
        <f t="shared" si="9"/>
        <v>0</v>
      </c>
      <c r="I76" s="1">
        <f t="shared" si="10"/>
        <v>0</v>
      </c>
      <c r="J76" s="1">
        <f t="shared" si="11"/>
        <v>0</v>
      </c>
      <c r="K76" s="1">
        <f t="shared" si="12"/>
        <v>0</v>
      </c>
      <c r="L76" s="1">
        <f t="shared" si="13"/>
        <v>0</v>
      </c>
      <c r="M76" s="1">
        <f t="shared" si="14"/>
        <v>0</v>
      </c>
    </row>
    <row r="77" spans="2:13" ht="15.75">
      <c r="B77" s="110" t="s">
        <v>365</v>
      </c>
      <c r="C77" s="119" t="s">
        <v>366</v>
      </c>
      <c r="D77" s="228" t="s">
        <v>12</v>
      </c>
      <c r="E77" s="208">
        <f>SUM(E78:E79)</f>
        <v>4</v>
      </c>
      <c r="F77" s="159"/>
      <c r="G77" s="209">
        <f>F77*E77</f>
        <v>0</v>
      </c>
      <c r="H77" s="1">
        <f t="shared" si="9"/>
        <v>0</v>
      </c>
      <c r="I77" s="1">
        <f t="shared" si="10"/>
        <v>0</v>
      </c>
      <c r="J77" s="1">
        <f t="shared" si="11"/>
        <v>0</v>
      </c>
      <c r="K77" s="1">
        <f t="shared" si="12"/>
        <v>0</v>
      </c>
      <c r="L77" s="1">
        <f t="shared" si="13"/>
        <v>0</v>
      </c>
      <c r="M77" s="1">
        <f t="shared" si="14"/>
        <v>0</v>
      </c>
    </row>
    <row r="78" spans="2:13">
      <c r="B78" s="144"/>
      <c r="C78" s="8" t="s">
        <v>363</v>
      </c>
      <c r="D78" s="226" t="s">
        <v>12</v>
      </c>
      <c r="E78" s="210">
        <v>3</v>
      </c>
      <c r="F78" s="211"/>
      <c r="G78" s="22"/>
      <c r="H78" s="1">
        <f t="shared" si="9"/>
        <v>0</v>
      </c>
      <c r="I78" s="1">
        <f t="shared" si="10"/>
        <v>0</v>
      </c>
      <c r="J78" s="1">
        <f t="shared" si="11"/>
        <v>0</v>
      </c>
      <c r="K78" s="1">
        <f t="shared" si="12"/>
        <v>0</v>
      </c>
      <c r="L78" s="1">
        <f t="shared" si="13"/>
        <v>0</v>
      </c>
      <c r="M78" s="1">
        <f t="shared" si="14"/>
        <v>0</v>
      </c>
    </row>
    <row r="79" spans="2:13">
      <c r="B79" s="144"/>
      <c r="C79" s="8" t="s">
        <v>364</v>
      </c>
      <c r="D79" s="226" t="s">
        <v>12</v>
      </c>
      <c r="E79" s="210">
        <v>1</v>
      </c>
      <c r="F79" s="211"/>
      <c r="G79" s="22"/>
      <c r="H79" s="1">
        <f t="shared" si="9"/>
        <v>0</v>
      </c>
      <c r="I79" s="1">
        <f t="shared" si="10"/>
        <v>0</v>
      </c>
      <c r="J79" s="1">
        <f t="shared" si="11"/>
        <v>0</v>
      </c>
      <c r="K79" s="1">
        <f t="shared" si="12"/>
        <v>0</v>
      </c>
      <c r="L79" s="1">
        <f t="shared" si="13"/>
        <v>0</v>
      </c>
      <c r="M79" s="1">
        <f t="shared" si="14"/>
        <v>0</v>
      </c>
    </row>
    <row r="80" spans="2:13">
      <c r="B80" s="144"/>
      <c r="C80" s="8"/>
      <c r="D80" s="226"/>
      <c r="E80" s="210"/>
      <c r="F80" s="211"/>
      <c r="G80" s="22"/>
      <c r="H80" s="1">
        <f t="shared" si="9"/>
        <v>0</v>
      </c>
      <c r="I80" s="1">
        <f t="shared" si="10"/>
        <v>0</v>
      </c>
      <c r="J80" s="1">
        <f t="shared" si="11"/>
        <v>0</v>
      </c>
      <c r="K80" s="1">
        <f t="shared" si="12"/>
        <v>0</v>
      </c>
      <c r="L80" s="1">
        <f t="shared" si="13"/>
        <v>0</v>
      </c>
      <c r="M80" s="1">
        <f t="shared" si="14"/>
        <v>0</v>
      </c>
    </row>
    <row r="81" spans="1:13">
      <c r="B81" s="144"/>
      <c r="C81" s="8"/>
      <c r="D81" s="226"/>
      <c r="E81" s="210"/>
      <c r="F81" s="211"/>
      <c r="G81" s="22"/>
      <c r="H81" s="1">
        <f t="shared" si="9"/>
        <v>0</v>
      </c>
      <c r="I81" s="1">
        <f t="shared" si="10"/>
        <v>0</v>
      </c>
      <c r="J81" s="1">
        <f t="shared" si="11"/>
        <v>0</v>
      </c>
      <c r="K81" s="1">
        <f t="shared" si="12"/>
        <v>0</v>
      </c>
      <c r="L81" s="1">
        <f t="shared" si="13"/>
        <v>0</v>
      </c>
      <c r="M81" s="1">
        <f t="shared" si="14"/>
        <v>0</v>
      </c>
    </row>
    <row r="82" spans="1:13">
      <c r="B82" s="100"/>
      <c r="C82" s="8"/>
      <c r="D82" s="226"/>
      <c r="E82" s="212"/>
      <c r="F82" s="206"/>
      <c r="G82" s="207"/>
      <c r="H82" s="1">
        <f t="shared" si="9"/>
        <v>0</v>
      </c>
      <c r="I82" s="1">
        <f t="shared" si="10"/>
        <v>0</v>
      </c>
      <c r="J82" s="1">
        <f t="shared" si="11"/>
        <v>0</v>
      </c>
      <c r="K82" s="1">
        <f t="shared" si="12"/>
        <v>0</v>
      </c>
      <c r="L82" s="1">
        <f t="shared" si="13"/>
        <v>0</v>
      </c>
      <c r="M82" s="1">
        <f t="shared" si="14"/>
        <v>0</v>
      </c>
    </row>
    <row r="83" spans="1:13" ht="27">
      <c r="A83" s="113" t="s">
        <v>21</v>
      </c>
      <c r="B83" s="114"/>
      <c r="C83" s="95" t="s">
        <v>258</v>
      </c>
      <c r="D83" s="226"/>
      <c r="E83" s="212"/>
      <c r="F83" s="206"/>
      <c r="G83" s="207"/>
      <c r="H83" s="1">
        <f t="shared" si="9"/>
        <v>0</v>
      </c>
      <c r="I83" s="1">
        <f t="shared" si="10"/>
        <v>0</v>
      </c>
      <c r="J83" s="1">
        <f t="shared" si="11"/>
        <v>0</v>
      </c>
      <c r="K83" s="1">
        <f t="shared" si="12"/>
        <v>0</v>
      </c>
      <c r="L83" s="1">
        <f t="shared" si="13"/>
        <v>0</v>
      </c>
      <c r="M83" s="1">
        <f t="shared" si="14"/>
        <v>0</v>
      </c>
    </row>
    <row r="84" spans="1:13" ht="67.5">
      <c r="A84" s="113"/>
      <c r="B84" s="114"/>
      <c r="C84" s="96" t="s">
        <v>259</v>
      </c>
      <c r="D84" s="226"/>
      <c r="E84" s="212"/>
      <c r="F84" s="206"/>
      <c r="G84" s="207"/>
      <c r="H84" s="1">
        <f t="shared" si="9"/>
        <v>0</v>
      </c>
      <c r="I84" s="1">
        <f t="shared" si="10"/>
        <v>0</v>
      </c>
      <c r="J84" s="1">
        <f t="shared" si="11"/>
        <v>0</v>
      </c>
      <c r="K84" s="1">
        <f t="shared" si="12"/>
        <v>0</v>
      </c>
      <c r="L84" s="1">
        <f t="shared" si="13"/>
        <v>0</v>
      </c>
      <c r="M84" s="1">
        <f t="shared" si="14"/>
        <v>0</v>
      </c>
    </row>
    <row r="85" spans="1:13" ht="27" customHeight="1">
      <c r="B85" s="115" t="s">
        <v>16</v>
      </c>
      <c r="C85" s="119" t="s">
        <v>603</v>
      </c>
      <c r="D85" s="228" t="s">
        <v>8</v>
      </c>
      <c r="E85" s="213">
        <v>1</v>
      </c>
      <c r="F85" s="159"/>
      <c r="G85" s="209">
        <f>E85*F85</f>
        <v>0</v>
      </c>
      <c r="H85" s="1">
        <f t="shared" si="9"/>
        <v>0</v>
      </c>
      <c r="I85" s="1">
        <f t="shared" si="10"/>
        <v>0</v>
      </c>
      <c r="J85" s="1">
        <f t="shared" si="11"/>
        <v>0</v>
      </c>
      <c r="K85" s="1">
        <f t="shared" si="12"/>
        <v>0</v>
      </c>
      <c r="L85" s="1">
        <f t="shared" si="13"/>
        <v>0</v>
      </c>
      <c r="M85" s="1">
        <f t="shared" si="14"/>
        <v>0</v>
      </c>
    </row>
    <row r="86" spans="1:13">
      <c r="B86" s="100"/>
      <c r="C86" s="144"/>
      <c r="D86" s="7"/>
      <c r="E86" s="211"/>
      <c r="F86" s="198"/>
      <c r="G86" s="22"/>
      <c r="H86" s="1">
        <f t="shared" si="9"/>
        <v>0</v>
      </c>
      <c r="I86" s="1">
        <f t="shared" si="10"/>
        <v>0</v>
      </c>
      <c r="J86" s="1">
        <f t="shared" si="11"/>
        <v>0</v>
      </c>
      <c r="K86" s="1">
        <f t="shared" si="12"/>
        <v>0</v>
      </c>
      <c r="L86" s="1">
        <f t="shared" si="13"/>
        <v>0</v>
      </c>
      <c r="M86" s="1">
        <f t="shared" si="14"/>
        <v>0</v>
      </c>
    </row>
    <row r="87" spans="1:13">
      <c r="A87" s="87"/>
      <c r="B87" s="106"/>
      <c r="C87" s="50" t="str">
        <f>C23 &amp; " SKUPAJ:"</f>
        <v>RUŠITVENA in DEMONTAŽNA DELA SKUPAJ:</v>
      </c>
      <c r="D87" s="18"/>
      <c r="E87" s="44"/>
      <c r="F87" s="32"/>
      <c r="G87" s="33">
        <f t="shared" ref="G87:M87" si="15">SUM(G30:G86)</f>
        <v>0</v>
      </c>
      <c r="H87" s="107">
        <f t="shared" si="15"/>
        <v>0</v>
      </c>
      <c r="I87" s="107">
        <f t="shared" si="15"/>
        <v>0</v>
      </c>
      <c r="J87" s="107">
        <f t="shared" si="15"/>
        <v>0</v>
      </c>
      <c r="K87" s="107">
        <f t="shared" si="15"/>
        <v>0</v>
      </c>
      <c r="L87" s="107">
        <f t="shared" si="15"/>
        <v>0</v>
      </c>
      <c r="M87" s="107">
        <f t="shared" si="15"/>
        <v>0</v>
      </c>
    </row>
    <row r="88" spans="1:13">
      <c r="B88" s="100"/>
      <c r="E88" s="214"/>
      <c r="F88" s="198"/>
      <c r="G88" s="22"/>
      <c r="H88" s="1">
        <f t="shared" si="9"/>
        <v>0</v>
      </c>
      <c r="I88" s="1">
        <f t="shared" si="10"/>
        <v>0</v>
      </c>
      <c r="J88" s="1">
        <f t="shared" si="11"/>
        <v>0</v>
      </c>
      <c r="K88" s="1">
        <f t="shared" si="12"/>
        <v>0</v>
      </c>
      <c r="L88" s="1">
        <f t="shared" si="13"/>
        <v>0</v>
      </c>
      <c r="M88" s="1">
        <f t="shared" si="14"/>
        <v>0</v>
      </c>
    </row>
    <row r="89" spans="1:13">
      <c r="B89" s="80"/>
      <c r="C89" s="47"/>
      <c r="D89" s="7"/>
      <c r="E89" s="15"/>
      <c r="F89" s="25"/>
      <c r="G89" s="26"/>
      <c r="H89" s="1">
        <f t="shared" si="9"/>
        <v>0</v>
      </c>
      <c r="I89" s="1">
        <f t="shared" si="10"/>
        <v>0</v>
      </c>
      <c r="J89" s="1">
        <f t="shared" si="11"/>
        <v>0</v>
      </c>
      <c r="K89" s="1">
        <f t="shared" si="12"/>
        <v>0</v>
      </c>
      <c r="L89" s="1">
        <f t="shared" si="13"/>
        <v>0</v>
      </c>
      <c r="M89" s="1">
        <f t="shared" si="14"/>
        <v>0</v>
      </c>
    </row>
    <row r="90" spans="1:13" ht="14.25" thickBot="1">
      <c r="A90" s="79"/>
      <c r="B90" s="79" t="s">
        <v>4</v>
      </c>
      <c r="C90" s="48" t="s">
        <v>5</v>
      </c>
      <c r="D90" s="3"/>
      <c r="E90" s="41"/>
      <c r="F90" s="23"/>
      <c r="G90" s="29"/>
      <c r="H90" s="1">
        <f t="shared" si="9"/>
        <v>0</v>
      </c>
      <c r="I90" s="1">
        <f t="shared" si="10"/>
        <v>0</v>
      </c>
      <c r="J90" s="1">
        <f t="shared" si="11"/>
        <v>0</v>
      </c>
      <c r="K90" s="1">
        <f t="shared" si="12"/>
        <v>0</v>
      </c>
      <c r="L90" s="1">
        <f t="shared" si="13"/>
        <v>0</v>
      </c>
      <c r="M90" s="1">
        <f t="shared" si="14"/>
        <v>0</v>
      </c>
    </row>
    <row r="91" spans="1:13">
      <c r="B91" s="83"/>
      <c r="C91" s="55"/>
      <c r="D91" s="17"/>
      <c r="E91" s="214"/>
      <c r="H91" s="1">
        <f t="shared" si="9"/>
        <v>0</v>
      </c>
      <c r="I91" s="1">
        <f t="shared" si="10"/>
        <v>0</v>
      </c>
      <c r="J91" s="1">
        <f t="shared" si="11"/>
        <v>0</v>
      </c>
      <c r="K91" s="1">
        <f t="shared" si="12"/>
        <v>0</v>
      </c>
      <c r="L91" s="1">
        <f t="shared" si="13"/>
        <v>0</v>
      </c>
      <c r="M91" s="1">
        <f t="shared" si="14"/>
        <v>0</v>
      </c>
    </row>
    <row r="92" spans="1:13">
      <c r="A92" s="84"/>
      <c r="B92" s="125" t="s">
        <v>6</v>
      </c>
      <c r="C92" s="49" t="s">
        <v>31</v>
      </c>
      <c r="D92" s="34"/>
      <c r="E92" s="215"/>
      <c r="F92" s="35"/>
      <c r="G92" s="36"/>
      <c r="H92" s="1">
        <f t="shared" si="9"/>
        <v>0</v>
      </c>
      <c r="I92" s="1">
        <f t="shared" si="10"/>
        <v>0</v>
      </c>
      <c r="J92" s="1">
        <f t="shared" si="11"/>
        <v>0</v>
      </c>
      <c r="K92" s="1">
        <f t="shared" si="12"/>
        <v>0</v>
      </c>
      <c r="L92" s="1">
        <f t="shared" si="13"/>
        <v>0</v>
      </c>
      <c r="M92" s="1">
        <f t="shared" si="14"/>
        <v>0</v>
      </c>
    </row>
    <row r="93" spans="1:13">
      <c r="H93" s="1">
        <f t="shared" si="9"/>
        <v>0</v>
      </c>
      <c r="I93" s="1">
        <f t="shared" si="10"/>
        <v>0</v>
      </c>
      <c r="J93" s="1">
        <f t="shared" si="11"/>
        <v>0</v>
      </c>
      <c r="K93" s="1">
        <f t="shared" si="12"/>
        <v>0</v>
      </c>
      <c r="L93" s="1">
        <f t="shared" si="13"/>
        <v>0</v>
      </c>
      <c r="M93" s="1">
        <f t="shared" si="14"/>
        <v>0</v>
      </c>
    </row>
    <row r="94" spans="1:13" ht="54.75" customHeight="1">
      <c r="B94" s="83" t="s">
        <v>7</v>
      </c>
      <c r="C94" s="249" t="s">
        <v>272</v>
      </c>
      <c r="D94" s="247"/>
      <c r="E94" s="247"/>
      <c r="F94" s="247"/>
      <c r="G94" s="247"/>
      <c r="H94" s="1">
        <f t="shared" si="9"/>
        <v>0</v>
      </c>
      <c r="I94" s="1">
        <f t="shared" si="10"/>
        <v>0</v>
      </c>
      <c r="J94" s="1">
        <f t="shared" si="11"/>
        <v>0</v>
      </c>
      <c r="K94" s="1">
        <f t="shared" si="12"/>
        <v>0</v>
      </c>
      <c r="L94" s="1">
        <f t="shared" si="13"/>
        <v>0</v>
      </c>
      <c r="M94" s="1">
        <f t="shared" si="14"/>
        <v>0</v>
      </c>
    </row>
    <row r="95" spans="1:13">
      <c r="B95" s="83"/>
      <c r="C95" s="250" t="s">
        <v>273</v>
      </c>
      <c r="D95" s="250"/>
      <c r="E95" s="250"/>
      <c r="F95" s="250"/>
      <c r="G95" s="250"/>
      <c r="H95" s="1">
        <f t="shared" si="9"/>
        <v>0</v>
      </c>
      <c r="I95" s="1">
        <f t="shared" si="10"/>
        <v>0</v>
      </c>
      <c r="J95" s="1">
        <f t="shared" si="11"/>
        <v>0</v>
      </c>
      <c r="K95" s="1">
        <f t="shared" si="12"/>
        <v>0</v>
      </c>
      <c r="L95" s="1">
        <f t="shared" si="13"/>
        <v>0</v>
      </c>
      <c r="M95" s="1">
        <f t="shared" si="14"/>
        <v>0</v>
      </c>
    </row>
    <row r="96" spans="1:13" ht="42" customHeight="1">
      <c r="B96" s="83"/>
      <c r="C96" s="248" t="s">
        <v>23</v>
      </c>
      <c r="D96" s="247"/>
      <c r="E96" s="247"/>
      <c r="F96" s="247"/>
      <c r="G96" s="247"/>
      <c r="H96" s="1">
        <f t="shared" si="9"/>
        <v>0</v>
      </c>
      <c r="I96" s="1">
        <f t="shared" si="10"/>
        <v>0</v>
      </c>
      <c r="J96" s="1">
        <f t="shared" si="11"/>
        <v>0</v>
      </c>
      <c r="K96" s="1">
        <f t="shared" si="12"/>
        <v>0</v>
      </c>
      <c r="L96" s="1">
        <f t="shared" si="13"/>
        <v>0</v>
      </c>
      <c r="M96" s="1">
        <f t="shared" si="14"/>
        <v>0</v>
      </c>
    </row>
    <row r="97" spans="2:13" ht="27" customHeight="1">
      <c r="B97" s="83"/>
      <c r="C97" s="248" t="s">
        <v>274</v>
      </c>
      <c r="D97" s="247"/>
      <c r="E97" s="247"/>
      <c r="F97" s="247"/>
      <c r="G97" s="247"/>
      <c r="H97" s="1">
        <f t="shared" si="9"/>
        <v>0</v>
      </c>
      <c r="I97" s="1">
        <f t="shared" si="10"/>
        <v>0</v>
      </c>
      <c r="J97" s="1">
        <f t="shared" si="11"/>
        <v>0</v>
      </c>
      <c r="K97" s="1">
        <f t="shared" si="12"/>
        <v>0</v>
      </c>
      <c r="L97" s="1">
        <f t="shared" si="13"/>
        <v>0</v>
      </c>
      <c r="M97" s="1">
        <f t="shared" si="14"/>
        <v>0</v>
      </c>
    </row>
    <row r="98" spans="2:13" ht="27.75" customHeight="1">
      <c r="B98" s="83"/>
      <c r="C98" s="248" t="s">
        <v>275</v>
      </c>
      <c r="D98" s="247"/>
      <c r="E98" s="247"/>
      <c r="F98" s="247"/>
      <c r="G98" s="247"/>
      <c r="H98" s="1">
        <f t="shared" ref="H98:H159" si="16">IF(ISNUMBER(SEARCH($H$2,$C98)),$G98,0)</f>
        <v>0</v>
      </c>
      <c r="I98" s="1">
        <f t="shared" ref="I98:I159" si="17">IF(ISNUMBER(SEARCH($I$2,$C98)),$G98,0)</f>
        <v>0</v>
      </c>
      <c r="J98" s="1">
        <f t="shared" ref="J98:J159" si="18">IF(ISNUMBER(SEARCH($J$2,$C98)),$G98,0)</f>
        <v>0</v>
      </c>
      <c r="K98" s="1">
        <f t="shared" ref="K98:K159" si="19">IF(ISNUMBER(SEARCH($K$2,$C98)),$G98,0)</f>
        <v>0</v>
      </c>
      <c r="L98" s="1">
        <f t="shared" ref="L98:L159" si="20">IF(ISNUMBER(SEARCH($L$2,$C98)),$G98,0)</f>
        <v>0</v>
      </c>
      <c r="M98" s="1">
        <f t="shared" ref="M98:M159" si="21">IF(ISNUMBER(SEARCH($M$2,$C98)),$G98,0)</f>
        <v>0</v>
      </c>
    </row>
    <row r="99" spans="2:13" ht="27">
      <c r="B99" s="83"/>
      <c r="C99" s="51" t="s">
        <v>282</v>
      </c>
      <c r="D99" s="216"/>
      <c r="E99" s="216"/>
      <c r="F99" s="216"/>
      <c r="G99" s="216"/>
      <c r="H99" s="1">
        <f t="shared" si="16"/>
        <v>0</v>
      </c>
      <c r="I99" s="1">
        <f t="shared" si="17"/>
        <v>0</v>
      </c>
      <c r="J99" s="1">
        <f t="shared" si="18"/>
        <v>0</v>
      </c>
      <c r="K99" s="1">
        <f t="shared" si="19"/>
        <v>0</v>
      </c>
      <c r="L99" s="1">
        <f t="shared" si="20"/>
        <v>0</v>
      </c>
      <c r="M99" s="1">
        <f t="shared" si="21"/>
        <v>0</v>
      </c>
    </row>
    <row r="100" spans="2:13">
      <c r="B100" s="83"/>
      <c r="C100" s="180" t="s">
        <v>101</v>
      </c>
      <c r="D100" s="216"/>
      <c r="E100" s="216"/>
      <c r="F100" s="216"/>
      <c r="G100" s="216"/>
      <c r="H100" s="1">
        <f t="shared" si="16"/>
        <v>0</v>
      </c>
      <c r="I100" s="1">
        <f t="shared" si="17"/>
        <v>0</v>
      </c>
      <c r="J100" s="1">
        <f t="shared" si="18"/>
        <v>0</v>
      </c>
      <c r="K100" s="1">
        <f t="shared" si="19"/>
        <v>0</v>
      </c>
      <c r="L100" s="1">
        <f t="shared" si="20"/>
        <v>0</v>
      </c>
      <c r="M100" s="1">
        <f t="shared" si="21"/>
        <v>0</v>
      </c>
    </row>
    <row r="101" spans="2:13">
      <c r="B101" s="83"/>
      <c r="C101" s="170" t="s">
        <v>110</v>
      </c>
      <c r="D101" s="216"/>
      <c r="E101" s="216"/>
      <c r="F101" s="216"/>
      <c r="G101" s="216"/>
      <c r="H101" s="1">
        <f t="shared" si="16"/>
        <v>0</v>
      </c>
      <c r="I101" s="1">
        <f t="shared" si="17"/>
        <v>0</v>
      </c>
      <c r="J101" s="1">
        <f t="shared" si="18"/>
        <v>0</v>
      </c>
      <c r="K101" s="1">
        <f t="shared" si="19"/>
        <v>0</v>
      </c>
      <c r="L101" s="1">
        <f t="shared" si="20"/>
        <v>0</v>
      </c>
      <c r="M101" s="1">
        <f t="shared" si="21"/>
        <v>0</v>
      </c>
    </row>
    <row r="102" spans="2:13">
      <c r="B102" s="83"/>
      <c r="C102" s="170" t="s">
        <v>95</v>
      </c>
      <c r="D102" s="216"/>
      <c r="E102" s="216"/>
      <c r="F102" s="216"/>
      <c r="G102" s="216"/>
      <c r="H102" s="1">
        <f t="shared" si="16"/>
        <v>0</v>
      </c>
      <c r="I102" s="1">
        <f t="shared" si="17"/>
        <v>0</v>
      </c>
      <c r="J102" s="1">
        <f t="shared" si="18"/>
        <v>0</v>
      </c>
      <c r="K102" s="1">
        <f t="shared" si="19"/>
        <v>0</v>
      </c>
      <c r="L102" s="1">
        <f t="shared" si="20"/>
        <v>0</v>
      </c>
      <c r="M102" s="1">
        <f t="shared" si="21"/>
        <v>0</v>
      </c>
    </row>
    <row r="103" spans="2:13">
      <c r="B103" s="83"/>
      <c r="C103" s="170" t="s">
        <v>96</v>
      </c>
      <c r="D103" s="216"/>
      <c r="E103" s="216"/>
      <c r="F103" s="216"/>
      <c r="G103" s="216"/>
      <c r="H103" s="1">
        <f t="shared" si="16"/>
        <v>0</v>
      </c>
      <c r="I103" s="1">
        <f t="shared" si="17"/>
        <v>0</v>
      </c>
      <c r="J103" s="1">
        <f t="shared" si="18"/>
        <v>0</v>
      </c>
      <c r="K103" s="1">
        <f t="shared" si="19"/>
        <v>0</v>
      </c>
      <c r="L103" s="1">
        <f t="shared" si="20"/>
        <v>0</v>
      </c>
      <c r="M103" s="1">
        <f t="shared" si="21"/>
        <v>0</v>
      </c>
    </row>
    <row r="104" spans="2:13">
      <c r="B104" s="83"/>
      <c r="C104" s="170" t="s">
        <v>111</v>
      </c>
      <c r="D104" s="216"/>
      <c r="E104" s="216"/>
      <c r="F104" s="216"/>
      <c r="G104" s="216"/>
      <c r="H104" s="1">
        <f t="shared" si="16"/>
        <v>0</v>
      </c>
      <c r="I104" s="1">
        <f t="shared" si="17"/>
        <v>0</v>
      </c>
      <c r="J104" s="1">
        <f t="shared" si="18"/>
        <v>0</v>
      </c>
      <c r="K104" s="1">
        <f t="shared" si="19"/>
        <v>0</v>
      </c>
      <c r="L104" s="1">
        <f t="shared" si="20"/>
        <v>0</v>
      </c>
      <c r="M104" s="1">
        <f t="shared" si="21"/>
        <v>0</v>
      </c>
    </row>
    <row r="105" spans="2:13">
      <c r="B105" s="83"/>
      <c r="C105" s="170" t="s">
        <v>97</v>
      </c>
      <c r="D105" s="216"/>
      <c r="E105" s="216"/>
      <c r="F105" s="216"/>
      <c r="G105" s="216"/>
      <c r="H105" s="1">
        <f t="shared" si="16"/>
        <v>0</v>
      </c>
      <c r="I105" s="1">
        <f t="shared" si="17"/>
        <v>0</v>
      </c>
      <c r="J105" s="1">
        <f t="shared" si="18"/>
        <v>0</v>
      </c>
      <c r="K105" s="1">
        <f t="shared" si="19"/>
        <v>0</v>
      </c>
      <c r="L105" s="1">
        <f t="shared" si="20"/>
        <v>0</v>
      </c>
      <c r="M105" s="1">
        <f t="shared" si="21"/>
        <v>0</v>
      </c>
    </row>
    <row r="106" spans="2:13">
      <c r="B106" s="83"/>
      <c r="C106" s="170" t="s">
        <v>98</v>
      </c>
      <c r="D106" s="216"/>
      <c r="E106" s="216"/>
      <c r="F106" s="216"/>
      <c r="G106" s="216"/>
      <c r="H106" s="1">
        <f t="shared" si="16"/>
        <v>0</v>
      </c>
      <c r="I106" s="1">
        <f t="shared" si="17"/>
        <v>0</v>
      </c>
      <c r="J106" s="1">
        <f t="shared" si="18"/>
        <v>0</v>
      </c>
      <c r="K106" s="1">
        <f t="shared" si="19"/>
        <v>0</v>
      </c>
      <c r="L106" s="1">
        <f t="shared" si="20"/>
        <v>0</v>
      </c>
      <c r="M106" s="1">
        <f t="shared" si="21"/>
        <v>0</v>
      </c>
    </row>
    <row r="107" spans="2:13">
      <c r="B107" s="83"/>
      <c r="C107" s="170" t="s">
        <v>99</v>
      </c>
      <c r="D107" s="216"/>
      <c r="E107" s="216"/>
      <c r="F107" s="216"/>
      <c r="G107" s="216"/>
      <c r="H107" s="1">
        <f t="shared" si="16"/>
        <v>0</v>
      </c>
      <c r="I107" s="1">
        <f t="shared" si="17"/>
        <v>0</v>
      </c>
      <c r="J107" s="1">
        <f t="shared" si="18"/>
        <v>0</v>
      </c>
      <c r="K107" s="1">
        <f t="shared" si="19"/>
        <v>0</v>
      </c>
      <c r="L107" s="1">
        <f t="shared" si="20"/>
        <v>0</v>
      </c>
      <c r="M107" s="1">
        <f t="shared" si="21"/>
        <v>0</v>
      </c>
    </row>
    <row r="108" spans="2:13">
      <c r="B108" s="83"/>
      <c r="C108" s="170" t="s">
        <v>122</v>
      </c>
      <c r="D108" s="216"/>
      <c r="E108" s="216"/>
      <c r="F108" s="216"/>
      <c r="G108" s="216"/>
      <c r="H108" s="1">
        <f t="shared" si="16"/>
        <v>0</v>
      </c>
      <c r="I108" s="1">
        <f t="shared" si="17"/>
        <v>0</v>
      </c>
      <c r="J108" s="1">
        <f t="shared" si="18"/>
        <v>0</v>
      </c>
      <c r="K108" s="1">
        <f t="shared" si="19"/>
        <v>0</v>
      </c>
      <c r="L108" s="1">
        <f t="shared" si="20"/>
        <v>0</v>
      </c>
      <c r="M108" s="1">
        <f t="shared" si="21"/>
        <v>0</v>
      </c>
    </row>
    <row r="109" spans="2:13">
      <c r="B109" s="83"/>
      <c r="C109" s="170" t="s">
        <v>100</v>
      </c>
      <c r="D109" s="216"/>
      <c r="E109" s="216"/>
      <c r="F109" s="216"/>
      <c r="G109" s="216"/>
      <c r="H109" s="1">
        <f t="shared" si="16"/>
        <v>0</v>
      </c>
      <c r="I109" s="1">
        <f t="shared" si="17"/>
        <v>0</v>
      </c>
      <c r="J109" s="1">
        <f t="shared" si="18"/>
        <v>0</v>
      </c>
      <c r="K109" s="1">
        <f t="shared" si="19"/>
        <v>0</v>
      </c>
      <c r="L109" s="1">
        <f t="shared" si="20"/>
        <v>0</v>
      </c>
      <c r="M109" s="1">
        <f t="shared" si="21"/>
        <v>0</v>
      </c>
    </row>
    <row r="110" spans="2:13">
      <c r="B110" s="83"/>
      <c r="C110" s="181"/>
      <c r="D110" s="216"/>
      <c r="E110" s="216"/>
      <c r="F110" s="216"/>
      <c r="G110" s="216"/>
      <c r="H110" s="1">
        <f t="shared" si="16"/>
        <v>0</v>
      </c>
      <c r="I110" s="1">
        <f t="shared" si="17"/>
        <v>0</v>
      </c>
      <c r="J110" s="1">
        <f t="shared" si="18"/>
        <v>0</v>
      </c>
      <c r="K110" s="1">
        <f t="shared" si="19"/>
        <v>0</v>
      </c>
      <c r="L110" s="1">
        <f t="shared" si="20"/>
        <v>0</v>
      </c>
      <c r="M110" s="1">
        <f t="shared" si="21"/>
        <v>0</v>
      </c>
    </row>
    <row r="111" spans="2:13" ht="27">
      <c r="B111" s="83"/>
      <c r="C111" s="51" t="s">
        <v>281</v>
      </c>
      <c r="D111" s="216"/>
      <c r="E111" s="216"/>
      <c r="F111" s="216"/>
      <c r="G111" s="216"/>
      <c r="H111" s="1">
        <f t="shared" si="16"/>
        <v>0</v>
      </c>
      <c r="I111" s="1">
        <f t="shared" si="17"/>
        <v>0</v>
      </c>
      <c r="J111" s="1">
        <f t="shared" si="18"/>
        <v>0</v>
      </c>
      <c r="K111" s="1">
        <f t="shared" si="19"/>
        <v>0</v>
      </c>
      <c r="L111" s="1">
        <f t="shared" si="20"/>
        <v>0</v>
      </c>
      <c r="M111" s="1">
        <f t="shared" si="21"/>
        <v>0</v>
      </c>
    </row>
    <row r="112" spans="2:13">
      <c r="B112" s="83"/>
      <c r="C112" s="170" t="s">
        <v>101</v>
      </c>
      <c r="D112" s="216"/>
      <c r="E112" s="216"/>
      <c r="F112" s="216"/>
      <c r="G112" s="216"/>
      <c r="H112" s="1">
        <f t="shared" si="16"/>
        <v>0</v>
      </c>
      <c r="I112" s="1">
        <f t="shared" si="17"/>
        <v>0</v>
      </c>
      <c r="J112" s="1">
        <f t="shared" si="18"/>
        <v>0</v>
      </c>
      <c r="K112" s="1">
        <f t="shared" si="19"/>
        <v>0</v>
      </c>
      <c r="L112" s="1">
        <f t="shared" si="20"/>
        <v>0</v>
      </c>
      <c r="M112" s="1">
        <f t="shared" si="21"/>
        <v>0</v>
      </c>
    </row>
    <row r="113" spans="2:13">
      <c r="B113" s="83"/>
      <c r="C113" s="170" t="s">
        <v>110</v>
      </c>
      <c r="D113" s="216"/>
      <c r="E113" s="216"/>
      <c r="F113" s="216"/>
      <c r="G113" s="216"/>
      <c r="H113" s="1">
        <f t="shared" si="16"/>
        <v>0</v>
      </c>
      <c r="I113" s="1">
        <f t="shared" si="17"/>
        <v>0</v>
      </c>
      <c r="J113" s="1">
        <f t="shared" si="18"/>
        <v>0</v>
      </c>
      <c r="K113" s="1">
        <f t="shared" si="19"/>
        <v>0</v>
      </c>
      <c r="L113" s="1">
        <f t="shared" si="20"/>
        <v>0</v>
      </c>
      <c r="M113" s="1">
        <f t="shared" si="21"/>
        <v>0</v>
      </c>
    </row>
    <row r="114" spans="2:13">
      <c r="B114" s="83"/>
      <c r="C114" s="170" t="s">
        <v>95</v>
      </c>
      <c r="D114" s="216"/>
      <c r="E114" s="216"/>
      <c r="F114" s="216"/>
      <c r="G114" s="216"/>
      <c r="H114" s="1">
        <f t="shared" si="16"/>
        <v>0</v>
      </c>
      <c r="I114" s="1">
        <f t="shared" si="17"/>
        <v>0</v>
      </c>
      <c r="J114" s="1">
        <f t="shared" si="18"/>
        <v>0</v>
      </c>
      <c r="K114" s="1">
        <f t="shared" si="19"/>
        <v>0</v>
      </c>
      <c r="L114" s="1">
        <f t="shared" si="20"/>
        <v>0</v>
      </c>
      <c r="M114" s="1">
        <f t="shared" si="21"/>
        <v>0</v>
      </c>
    </row>
    <row r="115" spans="2:13">
      <c r="B115" s="83"/>
      <c r="C115" s="170" t="s">
        <v>96</v>
      </c>
      <c r="D115" s="216"/>
      <c r="E115" s="216"/>
      <c r="F115" s="216"/>
      <c r="G115" s="216"/>
      <c r="H115" s="1">
        <f t="shared" si="16"/>
        <v>0</v>
      </c>
      <c r="I115" s="1">
        <f t="shared" si="17"/>
        <v>0</v>
      </c>
      <c r="J115" s="1">
        <f t="shared" si="18"/>
        <v>0</v>
      </c>
      <c r="K115" s="1">
        <f t="shared" si="19"/>
        <v>0</v>
      </c>
      <c r="L115" s="1">
        <f t="shared" si="20"/>
        <v>0</v>
      </c>
      <c r="M115" s="1">
        <f t="shared" si="21"/>
        <v>0</v>
      </c>
    </row>
    <row r="116" spans="2:13">
      <c r="B116" s="83"/>
      <c r="C116" s="170" t="s">
        <v>111</v>
      </c>
      <c r="D116" s="216"/>
      <c r="E116" s="216"/>
      <c r="F116" s="216"/>
      <c r="G116" s="216"/>
      <c r="H116" s="1">
        <f t="shared" si="16"/>
        <v>0</v>
      </c>
      <c r="I116" s="1">
        <f t="shared" si="17"/>
        <v>0</v>
      </c>
      <c r="J116" s="1">
        <f t="shared" si="18"/>
        <v>0</v>
      </c>
      <c r="K116" s="1">
        <f t="shared" si="19"/>
        <v>0</v>
      </c>
      <c r="L116" s="1">
        <f t="shared" si="20"/>
        <v>0</v>
      </c>
      <c r="M116" s="1">
        <f t="shared" si="21"/>
        <v>0</v>
      </c>
    </row>
    <row r="117" spans="2:13">
      <c r="B117" s="83"/>
      <c r="C117" s="170" t="s">
        <v>97</v>
      </c>
      <c r="D117" s="216"/>
      <c r="E117" s="216"/>
      <c r="F117" s="216"/>
      <c r="G117" s="216"/>
      <c r="H117" s="1">
        <f t="shared" si="16"/>
        <v>0</v>
      </c>
      <c r="I117" s="1">
        <f t="shared" si="17"/>
        <v>0</v>
      </c>
      <c r="J117" s="1">
        <f t="shared" si="18"/>
        <v>0</v>
      </c>
      <c r="K117" s="1">
        <f t="shared" si="19"/>
        <v>0</v>
      </c>
      <c r="L117" s="1">
        <f t="shared" si="20"/>
        <v>0</v>
      </c>
      <c r="M117" s="1">
        <f t="shared" si="21"/>
        <v>0</v>
      </c>
    </row>
    <row r="118" spans="2:13">
      <c r="B118" s="83"/>
      <c r="C118" s="170" t="s">
        <v>98</v>
      </c>
      <c r="D118" s="216"/>
      <c r="E118" s="216"/>
      <c r="F118" s="216"/>
      <c r="G118" s="216"/>
      <c r="H118" s="1">
        <f t="shared" si="16"/>
        <v>0</v>
      </c>
      <c r="I118" s="1">
        <f t="shared" si="17"/>
        <v>0</v>
      </c>
      <c r="J118" s="1">
        <f t="shared" si="18"/>
        <v>0</v>
      </c>
      <c r="K118" s="1">
        <f t="shared" si="19"/>
        <v>0</v>
      </c>
      <c r="L118" s="1">
        <f t="shared" si="20"/>
        <v>0</v>
      </c>
      <c r="M118" s="1">
        <f t="shared" si="21"/>
        <v>0</v>
      </c>
    </row>
    <row r="119" spans="2:13">
      <c r="B119" s="83"/>
      <c r="C119" s="170" t="s">
        <v>99</v>
      </c>
      <c r="D119" s="216"/>
      <c r="E119" s="216"/>
      <c r="F119" s="216"/>
      <c r="G119" s="216"/>
      <c r="H119" s="1">
        <f t="shared" si="16"/>
        <v>0</v>
      </c>
      <c r="I119" s="1">
        <f t="shared" si="17"/>
        <v>0</v>
      </c>
      <c r="J119" s="1">
        <f t="shared" si="18"/>
        <v>0</v>
      </c>
      <c r="K119" s="1">
        <f t="shared" si="19"/>
        <v>0</v>
      </c>
      <c r="L119" s="1">
        <f t="shared" si="20"/>
        <v>0</v>
      </c>
      <c r="M119" s="1">
        <f t="shared" si="21"/>
        <v>0</v>
      </c>
    </row>
    <row r="120" spans="2:13">
      <c r="B120" s="83"/>
      <c r="C120" s="170" t="s">
        <v>122</v>
      </c>
      <c r="D120" s="216"/>
      <c r="E120" s="216"/>
      <c r="F120" s="216"/>
      <c r="G120" s="216"/>
      <c r="H120" s="1">
        <f t="shared" si="16"/>
        <v>0</v>
      </c>
      <c r="I120" s="1">
        <f t="shared" si="17"/>
        <v>0</v>
      </c>
      <c r="J120" s="1">
        <f t="shared" si="18"/>
        <v>0</v>
      </c>
      <c r="K120" s="1">
        <f t="shared" si="19"/>
        <v>0</v>
      </c>
      <c r="L120" s="1">
        <f t="shared" si="20"/>
        <v>0</v>
      </c>
      <c r="M120" s="1">
        <f t="shared" si="21"/>
        <v>0</v>
      </c>
    </row>
    <row r="121" spans="2:13">
      <c r="B121" s="83"/>
      <c r="C121" s="170" t="s">
        <v>100</v>
      </c>
      <c r="D121" s="216"/>
      <c r="E121" s="216"/>
      <c r="F121" s="216"/>
      <c r="G121" s="216"/>
      <c r="H121" s="1">
        <f t="shared" si="16"/>
        <v>0</v>
      </c>
      <c r="I121" s="1">
        <f t="shared" si="17"/>
        <v>0</v>
      </c>
      <c r="J121" s="1">
        <f t="shared" si="18"/>
        <v>0</v>
      </c>
      <c r="K121" s="1">
        <f t="shared" si="19"/>
        <v>0</v>
      </c>
      <c r="L121" s="1">
        <f t="shared" si="20"/>
        <v>0</v>
      </c>
      <c r="M121" s="1">
        <f t="shared" si="21"/>
        <v>0</v>
      </c>
    </row>
    <row r="122" spans="2:13">
      <c r="B122" s="83"/>
      <c r="D122" s="218"/>
      <c r="E122" s="217"/>
      <c r="F122" s="218"/>
      <c r="G122" s="218"/>
      <c r="H122" s="1">
        <f t="shared" si="16"/>
        <v>0</v>
      </c>
      <c r="I122" s="1">
        <f t="shared" si="17"/>
        <v>0</v>
      </c>
      <c r="J122" s="1">
        <f t="shared" si="18"/>
        <v>0</v>
      </c>
      <c r="K122" s="1">
        <f t="shared" si="19"/>
        <v>0</v>
      </c>
      <c r="L122" s="1">
        <f t="shared" si="20"/>
        <v>0</v>
      </c>
      <c r="M122" s="1">
        <f t="shared" si="21"/>
        <v>0</v>
      </c>
    </row>
    <row r="123" spans="2:13" ht="27">
      <c r="B123" s="83"/>
      <c r="C123" s="51" t="s">
        <v>283</v>
      </c>
      <c r="D123" s="218"/>
      <c r="E123" s="217"/>
      <c r="F123" s="218"/>
      <c r="G123" s="218"/>
      <c r="H123" s="1">
        <f t="shared" si="16"/>
        <v>0</v>
      </c>
      <c r="I123" s="1">
        <f t="shared" si="17"/>
        <v>0</v>
      </c>
      <c r="J123" s="1">
        <f t="shared" si="18"/>
        <v>0</v>
      </c>
      <c r="K123" s="1">
        <f t="shared" si="19"/>
        <v>0</v>
      </c>
      <c r="L123" s="1">
        <f t="shared" si="20"/>
        <v>0</v>
      </c>
      <c r="M123" s="1">
        <f t="shared" si="21"/>
        <v>0</v>
      </c>
    </row>
    <row r="124" spans="2:13">
      <c r="B124" s="83"/>
      <c r="C124" s="180" t="s">
        <v>547</v>
      </c>
      <c r="D124" s="218"/>
      <c r="E124" s="217"/>
      <c r="F124" s="218"/>
      <c r="G124" s="218"/>
      <c r="H124" s="1">
        <f t="shared" si="16"/>
        <v>0</v>
      </c>
      <c r="I124" s="1">
        <f t="shared" si="17"/>
        <v>0</v>
      </c>
      <c r="J124" s="1">
        <f t="shared" si="18"/>
        <v>0</v>
      </c>
      <c r="K124" s="1">
        <f t="shared" si="19"/>
        <v>0</v>
      </c>
      <c r="L124" s="1">
        <f t="shared" si="20"/>
        <v>0</v>
      </c>
      <c r="M124" s="1">
        <f t="shared" si="21"/>
        <v>0</v>
      </c>
    </row>
    <row r="125" spans="2:13">
      <c r="B125" s="83"/>
      <c r="C125" s="180" t="s">
        <v>306</v>
      </c>
      <c r="D125" s="218"/>
      <c r="E125" s="217"/>
      <c r="F125" s="218"/>
      <c r="G125" s="218"/>
      <c r="H125" s="1">
        <f t="shared" si="16"/>
        <v>0</v>
      </c>
      <c r="I125" s="1">
        <f t="shared" si="17"/>
        <v>0</v>
      </c>
      <c r="J125" s="1">
        <f t="shared" si="18"/>
        <v>0</v>
      </c>
      <c r="K125" s="1">
        <f t="shared" si="19"/>
        <v>0</v>
      </c>
      <c r="L125" s="1">
        <f t="shared" si="20"/>
        <v>0</v>
      </c>
      <c r="M125" s="1">
        <f t="shared" si="21"/>
        <v>0</v>
      </c>
    </row>
    <row r="126" spans="2:13">
      <c r="B126" s="83"/>
      <c r="C126" s="170" t="s">
        <v>95</v>
      </c>
      <c r="D126" s="218"/>
      <c r="E126" s="217"/>
      <c r="F126" s="218"/>
      <c r="G126" s="218"/>
      <c r="H126" s="1">
        <f t="shared" si="16"/>
        <v>0</v>
      </c>
      <c r="I126" s="1">
        <f t="shared" si="17"/>
        <v>0</v>
      </c>
      <c r="J126" s="1">
        <f t="shared" si="18"/>
        <v>0</v>
      </c>
      <c r="K126" s="1">
        <f t="shared" si="19"/>
        <v>0</v>
      </c>
      <c r="L126" s="1">
        <f t="shared" si="20"/>
        <v>0</v>
      </c>
      <c r="M126" s="1">
        <f t="shared" si="21"/>
        <v>0</v>
      </c>
    </row>
    <row r="127" spans="2:13">
      <c r="B127" s="83"/>
      <c r="C127" s="170" t="s">
        <v>96</v>
      </c>
      <c r="D127" s="218"/>
      <c r="E127" s="217"/>
      <c r="F127" s="218"/>
      <c r="G127" s="218"/>
      <c r="H127" s="1">
        <f t="shared" si="16"/>
        <v>0</v>
      </c>
      <c r="I127" s="1">
        <f t="shared" si="17"/>
        <v>0</v>
      </c>
      <c r="J127" s="1">
        <f t="shared" si="18"/>
        <v>0</v>
      </c>
      <c r="K127" s="1">
        <f t="shared" si="19"/>
        <v>0</v>
      </c>
      <c r="L127" s="1">
        <f t="shared" si="20"/>
        <v>0</v>
      </c>
      <c r="M127" s="1">
        <f t="shared" si="21"/>
        <v>0</v>
      </c>
    </row>
    <row r="128" spans="2:13">
      <c r="B128" s="83"/>
      <c r="C128" s="170" t="s">
        <v>111</v>
      </c>
      <c r="D128" s="218"/>
      <c r="E128" s="217"/>
      <c r="F128" s="218"/>
      <c r="G128" s="218"/>
      <c r="H128" s="1">
        <f t="shared" si="16"/>
        <v>0</v>
      </c>
      <c r="I128" s="1">
        <f t="shared" si="17"/>
        <v>0</v>
      </c>
      <c r="J128" s="1">
        <f t="shared" si="18"/>
        <v>0</v>
      </c>
      <c r="K128" s="1">
        <f t="shared" si="19"/>
        <v>0</v>
      </c>
      <c r="L128" s="1">
        <f t="shared" si="20"/>
        <v>0</v>
      </c>
      <c r="M128" s="1">
        <f t="shared" si="21"/>
        <v>0</v>
      </c>
    </row>
    <row r="129" spans="1:13">
      <c r="B129" s="83"/>
      <c r="C129" s="170" t="s">
        <v>97</v>
      </c>
      <c r="D129" s="218"/>
      <c r="E129" s="217"/>
      <c r="F129" s="218"/>
      <c r="G129" s="218"/>
      <c r="H129" s="1">
        <f t="shared" si="16"/>
        <v>0</v>
      </c>
      <c r="I129" s="1">
        <f t="shared" si="17"/>
        <v>0</v>
      </c>
      <c r="J129" s="1">
        <f t="shared" si="18"/>
        <v>0</v>
      </c>
      <c r="K129" s="1">
        <f t="shared" si="19"/>
        <v>0</v>
      </c>
      <c r="L129" s="1">
        <f t="shared" si="20"/>
        <v>0</v>
      </c>
      <c r="M129" s="1">
        <f t="shared" si="21"/>
        <v>0</v>
      </c>
    </row>
    <row r="130" spans="1:13">
      <c r="B130" s="83"/>
      <c r="C130" s="170" t="s">
        <v>98</v>
      </c>
      <c r="D130" s="218"/>
      <c r="E130" s="217"/>
      <c r="F130" s="218"/>
      <c r="G130" s="218"/>
      <c r="H130" s="1">
        <f t="shared" si="16"/>
        <v>0</v>
      </c>
      <c r="I130" s="1">
        <f t="shared" si="17"/>
        <v>0</v>
      </c>
      <c r="J130" s="1">
        <f t="shared" si="18"/>
        <v>0</v>
      </c>
      <c r="K130" s="1">
        <f t="shared" si="19"/>
        <v>0</v>
      </c>
      <c r="L130" s="1">
        <f t="shared" si="20"/>
        <v>0</v>
      </c>
      <c r="M130" s="1">
        <f t="shared" si="21"/>
        <v>0</v>
      </c>
    </row>
    <row r="131" spans="1:13">
      <c r="B131" s="83"/>
      <c r="C131" s="170" t="s">
        <v>99</v>
      </c>
      <c r="D131" s="218"/>
      <c r="E131" s="217"/>
      <c r="F131" s="218"/>
      <c r="G131" s="218"/>
      <c r="H131" s="1">
        <f t="shared" si="16"/>
        <v>0</v>
      </c>
      <c r="I131" s="1">
        <f t="shared" si="17"/>
        <v>0</v>
      </c>
      <c r="J131" s="1">
        <f t="shared" si="18"/>
        <v>0</v>
      </c>
      <c r="K131" s="1">
        <f t="shared" si="19"/>
        <v>0</v>
      </c>
      <c r="L131" s="1">
        <f t="shared" si="20"/>
        <v>0</v>
      </c>
      <c r="M131" s="1">
        <f t="shared" si="21"/>
        <v>0</v>
      </c>
    </row>
    <row r="132" spans="1:13">
      <c r="B132" s="83"/>
      <c r="C132" s="170" t="s">
        <v>122</v>
      </c>
      <c r="D132" s="218"/>
      <c r="E132" s="217"/>
      <c r="F132" s="218"/>
      <c r="G132" s="218"/>
      <c r="H132" s="1">
        <f t="shared" si="16"/>
        <v>0</v>
      </c>
      <c r="I132" s="1">
        <f t="shared" si="17"/>
        <v>0</v>
      </c>
      <c r="J132" s="1">
        <f t="shared" si="18"/>
        <v>0</v>
      </c>
      <c r="K132" s="1">
        <f t="shared" si="19"/>
        <v>0</v>
      </c>
      <c r="L132" s="1">
        <f t="shared" si="20"/>
        <v>0</v>
      </c>
      <c r="M132" s="1">
        <f t="shared" si="21"/>
        <v>0</v>
      </c>
    </row>
    <row r="133" spans="1:13">
      <c r="B133" s="83"/>
      <c r="C133" s="170" t="s">
        <v>100</v>
      </c>
      <c r="D133" s="218"/>
      <c r="E133" s="217"/>
      <c r="F133" s="218"/>
      <c r="G133" s="218"/>
      <c r="H133" s="1">
        <f t="shared" si="16"/>
        <v>0</v>
      </c>
      <c r="I133" s="1">
        <f t="shared" si="17"/>
        <v>0</v>
      </c>
      <c r="J133" s="1">
        <f t="shared" si="18"/>
        <v>0</v>
      </c>
      <c r="K133" s="1">
        <f t="shared" si="19"/>
        <v>0</v>
      </c>
      <c r="L133" s="1">
        <f t="shared" si="20"/>
        <v>0</v>
      </c>
      <c r="M133" s="1">
        <f t="shared" si="21"/>
        <v>0</v>
      </c>
    </row>
    <row r="134" spans="1:13">
      <c r="B134" s="83"/>
      <c r="D134" s="218"/>
      <c r="E134" s="217"/>
      <c r="F134" s="218"/>
      <c r="G134" s="218"/>
      <c r="H134" s="1">
        <f t="shared" si="16"/>
        <v>0</v>
      </c>
      <c r="I134" s="1">
        <f t="shared" si="17"/>
        <v>0</v>
      </c>
      <c r="J134" s="1">
        <f t="shared" si="18"/>
        <v>0</v>
      </c>
      <c r="K134" s="1">
        <f t="shared" si="19"/>
        <v>0</v>
      </c>
      <c r="L134" s="1">
        <f t="shared" si="20"/>
        <v>0</v>
      </c>
      <c r="M134" s="1">
        <f t="shared" si="21"/>
        <v>0</v>
      </c>
    </row>
    <row r="135" spans="1:13" ht="40.5">
      <c r="A135" s="124">
        <v>1</v>
      </c>
      <c r="B135" s="123"/>
      <c r="C135" s="95" t="s">
        <v>617</v>
      </c>
      <c r="D135" s="218"/>
      <c r="E135" s="217"/>
      <c r="F135" s="218"/>
      <c r="G135" s="218"/>
      <c r="H135" s="1">
        <f t="shared" si="16"/>
        <v>0</v>
      </c>
      <c r="I135" s="1">
        <f t="shared" si="17"/>
        <v>0</v>
      </c>
      <c r="J135" s="1">
        <f t="shared" si="18"/>
        <v>0</v>
      </c>
      <c r="K135" s="1">
        <f t="shared" si="19"/>
        <v>0</v>
      </c>
      <c r="L135" s="1">
        <f t="shared" si="20"/>
        <v>0</v>
      </c>
      <c r="M135" s="1">
        <f t="shared" si="21"/>
        <v>0</v>
      </c>
    </row>
    <row r="136" spans="1:13" ht="40.5">
      <c r="A136" s="124"/>
      <c r="B136" s="123"/>
      <c r="C136" s="96" t="s">
        <v>286</v>
      </c>
      <c r="D136" s="218"/>
      <c r="E136" s="217"/>
      <c r="F136" s="218"/>
      <c r="G136" s="218"/>
      <c r="H136" s="1">
        <f t="shared" si="16"/>
        <v>0</v>
      </c>
      <c r="I136" s="1">
        <f t="shared" si="17"/>
        <v>0</v>
      </c>
      <c r="J136" s="1">
        <f t="shared" si="18"/>
        <v>0</v>
      </c>
      <c r="K136" s="1">
        <f t="shared" si="19"/>
        <v>0</v>
      </c>
      <c r="L136" s="1">
        <f t="shared" si="20"/>
        <v>0</v>
      </c>
      <c r="M136" s="1">
        <f t="shared" si="21"/>
        <v>0</v>
      </c>
    </row>
    <row r="137" spans="1:13">
      <c r="A137" s="124"/>
      <c r="B137" s="123"/>
      <c r="C137" s="96" t="s">
        <v>277</v>
      </c>
      <c r="D137" s="218"/>
      <c r="E137" s="217"/>
      <c r="F137" s="218"/>
      <c r="G137" s="218"/>
      <c r="H137" s="1">
        <f t="shared" si="16"/>
        <v>0</v>
      </c>
      <c r="I137" s="1">
        <f t="shared" si="17"/>
        <v>0</v>
      </c>
      <c r="J137" s="1">
        <f t="shared" si="18"/>
        <v>0</v>
      </c>
      <c r="K137" s="1">
        <f t="shared" si="19"/>
        <v>0</v>
      </c>
      <c r="L137" s="1">
        <f t="shared" si="20"/>
        <v>0</v>
      </c>
      <c r="M137" s="1">
        <f t="shared" si="21"/>
        <v>0</v>
      </c>
    </row>
    <row r="138" spans="1:13">
      <c r="A138" s="124"/>
      <c r="B138" s="123"/>
      <c r="C138" s="96" t="s">
        <v>276</v>
      </c>
      <c r="D138" s="218"/>
      <c r="E138" s="217"/>
      <c r="F138" s="218"/>
      <c r="G138" s="218"/>
      <c r="H138" s="1">
        <f t="shared" si="16"/>
        <v>0</v>
      </c>
      <c r="I138" s="1">
        <f t="shared" si="17"/>
        <v>0</v>
      </c>
      <c r="J138" s="1">
        <f t="shared" si="18"/>
        <v>0</v>
      </c>
      <c r="K138" s="1">
        <f t="shared" si="19"/>
        <v>0</v>
      </c>
      <c r="L138" s="1">
        <f t="shared" si="20"/>
        <v>0</v>
      </c>
      <c r="M138" s="1">
        <f t="shared" si="21"/>
        <v>0</v>
      </c>
    </row>
    <row r="139" spans="1:13" ht="26.25" customHeight="1">
      <c r="A139" s="124"/>
      <c r="B139" s="123"/>
      <c r="C139" s="96" t="s">
        <v>284</v>
      </c>
      <c r="D139" s="218"/>
      <c r="E139" s="217"/>
      <c r="F139" s="218"/>
      <c r="G139" s="218"/>
      <c r="H139" s="1">
        <f t="shared" si="16"/>
        <v>0</v>
      </c>
      <c r="I139" s="1">
        <f t="shared" si="17"/>
        <v>0</v>
      </c>
      <c r="J139" s="1">
        <f t="shared" si="18"/>
        <v>0</v>
      </c>
      <c r="K139" s="1">
        <f t="shared" si="19"/>
        <v>0</v>
      </c>
      <c r="L139" s="1">
        <f t="shared" si="20"/>
        <v>0</v>
      </c>
      <c r="M139" s="1">
        <f t="shared" si="21"/>
        <v>0</v>
      </c>
    </row>
    <row r="140" spans="1:13">
      <c r="A140" s="124"/>
      <c r="B140" s="123"/>
      <c r="C140" s="96" t="s">
        <v>278</v>
      </c>
      <c r="D140" s="218"/>
      <c r="E140" s="217"/>
      <c r="F140" s="218"/>
      <c r="G140" s="218"/>
      <c r="H140" s="1">
        <f t="shared" si="16"/>
        <v>0</v>
      </c>
      <c r="I140" s="1">
        <f t="shared" si="17"/>
        <v>0</v>
      </c>
      <c r="J140" s="1">
        <f t="shared" si="18"/>
        <v>0</v>
      </c>
      <c r="K140" s="1">
        <f t="shared" si="19"/>
        <v>0</v>
      </c>
      <c r="L140" s="1">
        <f t="shared" si="20"/>
        <v>0</v>
      </c>
      <c r="M140" s="1">
        <f t="shared" si="21"/>
        <v>0</v>
      </c>
    </row>
    <row r="141" spans="1:13">
      <c r="A141" s="124"/>
      <c r="B141" s="123"/>
      <c r="C141" s="96" t="s">
        <v>279</v>
      </c>
      <c r="D141" s="218"/>
      <c r="E141" s="217"/>
      <c r="F141" s="218"/>
      <c r="G141" s="218"/>
      <c r="H141" s="1">
        <f t="shared" si="16"/>
        <v>0</v>
      </c>
      <c r="I141" s="1">
        <f t="shared" si="17"/>
        <v>0</v>
      </c>
      <c r="J141" s="1">
        <f t="shared" si="18"/>
        <v>0</v>
      </c>
      <c r="K141" s="1">
        <f t="shared" si="19"/>
        <v>0</v>
      </c>
      <c r="L141" s="1">
        <f t="shared" si="20"/>
        <v>0</v>
      </c>
      <c r="M141" s="1">
        <f t="shared" si="21"/>
        <v>0</v>
      </c>
    </row>
    <row r="142" spans="1:13">
      <c r="A142" s="124"/>
      <c r="B142" s="123"/>
      <c r="C142" s="96" t="s">
        <v>280</v>
      </c>
      <c r="D142" s="218"/>
      <c r="E142" s="217"/>
      <c r="F142" s="218"/>
      <c r="G142" s="218"/>
      <c r="H142" s="1">
        <f t="shared" si="16"/>
        <v>0</v>
      </c>
      <c r="I142" s="1">
        <f t="shared" si="17"/>
        <v>0</v>
      </c>
      <c r="J142" s="1">
        <f t="shared" si="18"/>
        <v>0</v>
      </c>
      <c r="K142" s="1">
        <f t="shared" si="19"/>
        <v>0</v>
      </c>
      <c r="L142" s="1">
        <f t="shared" si="20"/>
        <v>0</v>
      </c>
      <c r="M142" s="1">
        <f t="shared" si="21"/>
        <v>0</v>
      </c>
    </row>
    <row r="143" spans="1:13" ht="27">
      <c r="A143" s="124"/>
      <c r="B143" s="123"/>
      <c r="C143" s="96" t="s">
        <v>302</v>
      </c>
      <c r="D143" s="218"/>
      <c r="E143" s="217"/>
      <c r="F143" s="218"/>
      <c r="G143" s="218"/>
      <c r="H143" s="1">
        <f t="shared" si="16"/>
        <v>0</v>
      </c>
      <c r="I143" s="1">
        <f t="shared" si="17"/>
        <v>0</v>
      </c>
      <c r="J143" s="1">
        <f t="shared" si="18"/>
        <v>0</v>
      </c>
      <c r="K143" s="1">
        <f t="shared" si="19"/>
        <v>0</v>
      </c>
      <c r="L143" s="1">
        <f t="shared" si="20"/>
        <v>0</v>
      </c>
      <c r="M143" s="1">
        <f t="shared" si="21"/>
        <v>0</v>
      </c>
    </row>
    <row r="144" spans="1:13" ht="40.5">
      <c r="A144" s="124"/>
      <c r="B144" s="123"/>
      <c r="C144" s="96" t="s">
        <v>305</v>
      </c>
      <c r="D144" s="218"/>
      <c r="E144" s="217"/>
      <c r="F144" s="218"/>
      <c r="G144" s="218"/>
      <c r="H144" s="1">
        <f t="shared" si="16"/>
        <v>0</v>
      </c>
      <c r="I144" s="1">
        <f t="shared" si="17"/>
        <v>0</v>
      </c>
      <c r="J144" s="1">
        <f t="shared" si="18"/>
        <v>0</v>
      </c>
      <c r="K144" s="1">
        <f t="shared" si="19"/>
        <v>0</v>
      </c>
      <c r="L144" s="1">
        <f t="shared" si="20"/>
        <v>0</v>
      </c>
      <c r="M144" s="1">
        <f t="shared" si="21"/>
        <v>0</v>
      </c>
    </row>
    <row r="145" spans="2:13" ht="15.75">
      <c r="B145" s="110" t="s">
        <v>16</v>
      </c>
      <c r="C145" s="119" t="s">
        <v>310</v>
      </c>
      <c r="D145" s="228" t="s">
        <v>8</v>
      </c>
      <c r="E145" s="208">
        <v>1</v>
      </c>
      <c r="F145" s="219"/>
      <c r="G145" s="184">
        <f>SUMPRODUCT(E146:E147,F146:F147)</f>
        <v>0</v>
      </c>
      <c r="H145" s="1">
        <f t="shared" si="16"/>
        <v>0</v>
      </c>
      <c r="I145" s="1">
        <f t="shared" si="17"/>
        <v>0</v>
      </c>
      <c r="J145" s="1">
        <f t="shared" si="18"/>
        <v>0</v>
      </c>
      <c r="K145" s="1">
        <f t="shared" si="19"/>
        <v>0</v>
      </c>
      <c r="L145" s="1">
        <f t="shared" si="20"/>
        <v>0</v>
      </c>
      <c r="M145" s="1">
        <f t="shared" si="21"/>
        <v>0</v>
      </c>
    </row>
    <row r="146" spans="2:13">
      <c r="B146" s="94">
        <v>1</v>
      </c>
      <c r="C146" s="8" t="s">
        <v>367</v>
      </c>
      <c r="D146" s="226" t="s">
        <v>12</v>
      </c>
      <c r="E146" s="210">
        <v>3</v>
      </c>
      <c r="F146" s="235"/>
      <c r="H146" s="1">
        <f t="shared" si="16"/>
        <v>0</v>
      </c>
      <c r="I146" s="1">
        <f t="shared" si="17"/>
        <v>0</v>
      </c>
      <c r="J146" s="1">
        <f t="shared" si="18"/>
        <v>0</v>
      </c>
      <c r="K146" s="1">
        <f t="shared" si="19"/>
        <v>0</v>
      </c>
      <c r="L146" s="1">
        <f t="shared" si="20"/>
        <v>0</v>
      </c>
      <c r="M146" s="1">
        <f t="shared" si="21"/>
        <v>0</v>
      </c>
    </row>
    <row r="147" spans="2:13">
      <c r="B147" s="94">
        <v>2</v>
      </c>
      <c r="C147" s="8" t="s">
        <v>368</v>
      </c>
      <c r="D147" s="226" t="s">
        <v>12</v>
      </c>
      <c r="E147" s="210">
        <v>1</v>
      </c>
      <c r="F147" s="235"/>
      <c r="H147" s="1">
        <f t="shared" si="16"/>
        <v>0</v>
      </c>
      <c r="I147" s="1">
        <f t="shared" si="17"/>
        <v>0</v>
      </c>
      <c r="J147" s="1">
        <f t="shared" si="18"/>
        <v>0</v>
      </c>
      <c r="K147" s="1">
        <f t="shared" si="19"/>
        <v>0</v>
      </c>
      <c r="L147" s="1">
        <f t="shared" si="20"/>
        <v>0</v>
      </c>
      <c r="M147" s="1">
        <f t="shared" si="21"/>
        <v>0</v>
      </c>
    </row>
    <row r="148" spans="2:13">
      <c r="B148" s="100"/>
      <c r="C148" s="8"/>
      <c r="D148" s="226"/>
      <c r="E148" s="210"/>
      <c r="F148" s="210"/>
      <c r="G148" s="210"/>
      <c r="H148" s="1">
        <f t="shared" si="16"/>
        <v>0</v>
      </c>
      <c r="I148" s="1">
        <f t="shared" si="17"/>
        <v>0</v>
      </c>
      <c r="J148" s="1">
        <f t="shared" si="18"/>
        <v>0</v>
      </c>
      <c r="K148" s="1">
        <f t="shared" si="19"/>
        <v>0</v>
      </c>
      <c r="L148" s="1">
        <f t="shared" si="20"/>
        <v>0</v>
      </c>
      <c r="M148" s="1">
        <f t="shared" si="21"/>
        <v>0</v>
      </c>
    </row>
    <row r="149" spans="2:13" ht="15.75">
      <c r="B149" s="110" t="s">
        <v>17</v>
      </c>
      <c r="C149" s="119" t="s">
        <v>264</v>
      </c>
      <c r="D149" s="228" t="s">
        <v>8</v>
      </c>
      <c r="E149" s="208">
        <v>1</v>
      </c>
      <c r="F149" s="219"/>
      <c r="G149" s="184">
        <f>SUMPRODUCT(E150:E157,F150:F157)</f>
        <v>0</v>
      </c>
      <c r="H149" s="1">
        <f t="shared" si="16"/>
        <v>0</v>
      </c>
      <c r="I149" s="1">
        <f t="shared" si="17"/>
        <v>0</v>
      </c>
      <c r="J149" s="1">
        <f t="shared" si="18"/>
        <v>0</v>
      </c>
      <c r="K149" s="1">
        <f t="shared" si="19"/>
        <v>0</v>
      </c>
      <c r="L149" s="1">
        <f t="shared" si="20"/>
        <v>0</v>
      </c>
      <c r="M149" s="1">
        <f t="shared" si="21"/>
        <v>0</v>
      </c>
    </row>
    <row r="150" spans="2:13">
      <c r="B150" s="94">
        <v>1</v>
      </c>
      <c r="C150" s="8" t="s">
        <v>369</v>
      </c>
      <c r="D150" s="226" t="s">
        <v>12</v>
      </c>
      <c r="E150" s="210">
        <v>14</v>
      </c>
      <c r="F150" s="30"/>
      <c r="H150" s="1">
        <f t="shared" si="16"/>
        <v>0</v>
      </c>
      <c r="I150" s="1">
        <f t="shared" si="17"/>
        <v>0</v>
      </c>
      <c r="J150" s="1">
        <f t="shared" si="18"/>
        <v>0</v>
      </c>
      <c r="K150" s="1">
        <f t="shared" si="19"/>
        <v>0</v>
      </c>
      <c r="L150" s="1">
        <f t="shared" si="20"/>
        <v>0</v>
      </c>
      <c r="M150" s="1">
        <f t="shared" si="21"/>
        <v>0</v>
      </c>
    </row>
    <row r="151" spans="2:13">
      <c r="B151" s="94">
        <v>2</v>
      </c>
      <c r="C151" s="8" t="s">
        <v>370</v>
      </c>
      <c r="D151" s="226" t="s">
        <v>12</v>
      </c>
      <c r="E151" s="210">
        <v>28</v>
      </c>
      <c r="F151" s="30"/>
      <c r="H151" s="1">
        <f t="shared" si="16"/>
        <v>0</v>
      </c>
      <c r="I151" s="1">
        <f t="shared" si="17"/>
        <v>0</v>
      </c>
      <c r="J151" s="1">
        <f t="shared" si="18"/>
        <v>0</v>
      </c>
      <c r="K151" s="1">
        <f t="shared" si="19"/>
        <v>0</v>
      </c>
      <c r="L151" s="1">
        <f t="shared" si="20"/>
        <v>0</v>
      </c>
      <c r="M151" s="1">
        <f t="shared" si="21"/>
        <v>0</v>
      </c>
    </row>
    <row r="152" spans="2:13">
      <c r="B152" s="94">
        <v>3</v>
      </c>
      <c r="C152" s="8" t="s">
        <v>604</v>
      </c>
      <c r="D152" s="226" t="s">
        <v>12</v>
      </c>
      <c r="E152" s="210">
        <v>14</v>
      </c>
      <c r="F152" s="30"/>
      <c r="H152" s="1">
        <f t="shared" si="16"/>
        <v>0</v>
      </c>
      <c r="I152" s="1">
        <f t="shared" si="17"/>
        <v>0</v>
      </c>
      <c r="J152" s="1">
        <f t="shared" si="18"/>
        <v>0</v>
      </c>
      <c r="K152" s="1">
        <f t="shared" si="19"/>
        <v>0</v>
      </c>
      <c r="L152" s="1">
        <f t="shared" si="20"/>
        <v>0</v>
      </c>
      <c r="M152" s="1">
        <f t="shared" si="21"/>
        <v>0</v>
      </c>
    </row>
    <row r="153" spans="2:13">
      <c r="B153" s="94">
        <v>4</v>
      </c>
      <c r="C153" s="8" t="s">
        <v>605</v>
      </c>
      <c r="D153" s="226" t="s">
        <v>12</v>
      </c>
      <c r="E153" s="210">
        <v>7</v>
      </c>
      <c r="F153" s="30"/>
      <c r="H153" s="1">
        <f t="shared" si="16"/>
        <v>0</v>
      </c>
      <c r="I153" s="1">
        <f t="shared" si="17"/>
        <v>0</v>
      </c>
      <c r="J153" s="1">
        <f t="shared" si="18"/>
        <v>0</v>
      </c>
      <c r="K153" s="1">
        <f t="shared" si="19"/>
        <v>0</v>
      </c>
      <c r="L153" s="1">
        <f t="shared" si="20"/>
        <v>0</v>
      </c>
      <c r="M153" s="1">
        <f t="shared" si="21"/>
        <v>0</v>
      </c>
    </row>
    <row r="154" spans="2:13">
      <c r="B154" s="94">
        <v>5</v>
      </c>
      <c r="C154" s="8" t="s">
        <v>371</v>
      </c>
      <c r="D154" s="226" t="s">
        <v>12</v>
      </c>
      <c r="E154" s="210">
        <v>14</v>
      </c>
      <c r="F154" s="30"/>
      <c r="H154" s="1">
        <f t="shared" si="16"/>
        <v>0</v>
      </c>
      <c r="I154" s="1">
        <f t="shared" si="17"/>
        <v>0</v>
      </c>
      <c r="J154" s="1">
        <f t="shared" si="18"/>
        <v>0</v>
      </c>
      <c r="K154" s="1">
        <f t="shared" si="19"/>
        <v>0</v>
      </c>
      <c r="L154" s="1">
        <f t="shared" si="20"/>
        <v>0</v>
      </c>
      <c r="M154" s="1">
        <f t="shared" si="21"/>
        <v>0</v>
      </c>
    </row>
    <row r="155" spans="2:13">
      <c r="B155" s="94">
        <v>6</v>
      </c>
      <c r="C155" s="8" t="s">
        <v>551</v>
      </c>
      <c r="D155" s="226" t="s">
        <v>12</v>
      </c>
      <c r="E155" s="210">
        <v>1</v>
      </c>
      <c r="F155" s="30"/>
      <c r="H155" s="1">
        <f t="shared" si="16"/>
        <v>0</v>
      </c>
      <c r="I155" s="1">
        <f t="shared" si="17"/>
        <v>0</v>
      </c>
      <c r="J155" s="1">
        <f t="shared" si="18"/>
        <v>0</v>
      </c>
      <c r="K155" s="1">
        <f t="shared" si="19"/>
        <v>0</v>
      </c>
      <c r="L155" s="1">
        <f t="shared" si="20"/>
        <v>0</v>
      </c>
      <c r="M155" s="1">
        <f t="shared" si="21"/>
        <v>0</v>
      </c>
    </row>
    <row r="156" spans="2:13">
      <c r="B156" s="94">
        <v>7</v>
      </c>
      <c r="C156" s="8" t="s">
        <v>545</v>
      </c>
      <c r="D156" s="226" t="s">
        <v>12</v>
      </c>
      <c r="E156" s="210">
        <v>2</v>
      </c>
      <c r="F156" s="30"/>
      <c r="H156" s="1">
        <f t="shared" si="16"/>
        <v>0</v>
      </c>
      <c r="I156" s="1">
        <f t="shared" si="17"/>
        <v>0</v>
      </c>
      <c r="J156" s="1">
        <f t="shared" si="18"/>
        <v>0</v>
      </c>
      <c r="K156" s="1">
        <f t="shared" si="19"/>
        <v>0</v>
      </c>
      <c r="L156" s="1">
        <f t="shared" si="20"/>
        <v>0</v>
      </c>
      <c r="M156" s="1">
        <f t="shared" si="21"/>
        <v>0</v>
      </c>
    </row>
    <row r="157" spans="2:13">
      <c r="B157" s="94">
        <v>8</v>
      </c>
      <c r="C157" s="8" t="s">
        <v>372</v>
      </c>
      <c r="D157" s="226" t="s">
        <v>12</v>
      </c>
      <c r="E157" s="210">
        <v>7</v>
      </c>
      <c r="F157" s="30"/>
      <c r="H157" s="1">
        <f t="shared" si="16"/>
        <v>0</v>
      </c>
      <c r="I157" s="1">
        <f t="shared" si="17"/>
        <v>0</v>
      </c>
      <c r="J157" s="1">
        <f t="shared" si="18"/>
        <v>0</v>
      </c>
      <c r="K157" s="1">
        <f t="shared" si="19"/>
        <v>0</v>
      </c>
      <c r="L157" s="1">
        <f t="shared" si="20"/>
        <v>0</v>
      </c>
      <c r="M157" s="1">
        <f t="shared" si="21"/>
        <v>0</v>
      </c>
    </row>
    <row r="158" spans="2:13">
      <c r="B158" s="144"/>
      <c r="C158" s="8"/>
      <c r="D158" s="226"/>
      <c r="E158" s="210"/>
      <c r="F158" s="211"/>
      <c r="H158" s="1">
        <f t="shared" si="16"/>
        <v>0</v>
      </c>
      <c r="I158" s="1">
        <f t="shared" si="17"/>
        <v>0</v>
      </c>
      <c r="J158" s="1">
        <f t="shared" si="18"/>
        <v>0</v>
      </c>
      <c r="K158" s="1">
        <f t="shared" si="19"/>
        <v>0</v>
      </c>
      <c r="L158" s="1">
        <f t="shared" si="20"/>
        <v>0</v>
      </c>
      <c r="M158" s="1">
        <f t="shared" si="21"/>
        <v>0</v>
      </c>
    </row>
    <row r="159" spans="2:13" ht="15.75">
      <c r="B159" s="110" t="s">
        <v>18</v>
      </c>
      <c r="C159" s="119" t="s">
        <v>263</v>
      </c>
      <c r="D159" s="228" t="s">
        <v>8</v>
      </c>
      <c r="E159" s="208">
        <v>1</v>
      </c>
      <c r="F159" s="219"/>
      <c r="G159" s="184">
        <f>SUMPRODUCT(E160:E166,F160:F166)</f>
        <v>0</v>
      </c>
      <c r="H159" s="1">
        <f t="shared" si="16"/>
        <v>0</v>
      </c>
      <c r="I159" s="1">
        <f t="shared" si="17"/>
        <v>0</v>
      </c>
      <c r="J159" s="1">
        <f t="shared" si="18"/>
        <v>0</v>
      </c>
      <c r="K159" s="1">
        <f t="shared" si="19"/>
        <v>0</v>
      </c>
      <c r="L159" s="1">
        <f t="shared" si="20"/>
        <v>0</v>
      </c>
      <c r="M159" s="1">
        <f t="shared" si="21"/>
        <v>0</v>
      </c>
    </row>
    <row r="160" spans="2:13">
      <c r="B160" s="94">
        <v>1</v>
      </c>
      <c r="C160" s="8" t="s">
        <v>369</v>
      </c>
      <c r="D160" s="226" t="s">
        <v>12</v>
      </c>
      <c r="E160" s="210">
        <v>10</v>
      </c>
      <c r="F160" s="30"/>
      <c r="H160" s="1">
        <f t="shared" ref="H160:H228" si="22">IF(ISNUMBER(SEARCH($H$2,$C160)),$G160,0)</f>
        <v>0</v>
      </c>
      <c r="I160" s="1">
        <f t="shared" ref="I160:I228" si="23">IF(ISNUMBER(SEARCH($I$2,$C160)),$G160,0)</f>
        <v>0</v>
      </c>
      <c r="J160" s="1">
        <f t="shared" ref="J160:J228" si="24">IF(ISNUMBER(SEARCH($J$2,$C160)),$G160,0)</f>
        <v>0</v>
      </c>
      <c r="K160" s="1">
        <f t="shared" ref="K160:K228" si="25">IF(ISNUMBER(SEARCH($K$2,$C160)),$G160,0)</f>
        <v>0</v>
      </c>
      <c r="L160" s="1">
        <f t="shared" ref="L160:L228" si="26">IF(ISNUMBER(SEARCH($L$2,$C160)),$G160,0)</f>
        <v>0</v>
      </c>
      <c r="M160" s="1">
        <f t="shared" ref="M160:M228" si="27">IF(ISNUMBER(SEARCH($M$2,$C160)),$G160,0)</f>
        <v>0</v>
      </c>
    </row>
    <row r="161" spans="2:13">
      <c r="B161" s="94">
        <v>2</v>
      </c>
      <c r="C161" s="8" t="s">
        <v>469</v>
      </c>
      <c r="D161" s="226" t="s">
        <v>12</v>
      </c>
      <c r="E161" s="210">
        <v>1</v>
      </c>
      <c r="F161" s="30"/>
    </row>
    <row r="162" spans="2:13">
      <c r="B162" s="94">
        <v>3</v>
      </c>
      <c r="C162" s="8" t="s">
        <v>605</v>
      </c>
      <c r="D162" s="226" t="s">
        <v>12</v>
      </c>
      <c r="E162" s="210">
        <v>6</v>
      </c>
      <c r="F162" s="30"/>
      <c r="G162" s="211"/>
      <c r="H162" s="1">
        <f t="shared" si="22"/>
        <v>0</v>
      </c>
      <c r="I162" s="1">
        <f t="shared" si="23"/>
        <v>0</v>
      </c>
      <c r="J162" s="1">
        <f t="shared" si="24"/>
        <v>0</v>
      </c>
      <c r="K162" s="1">
        <f t="shared" si="25"/>
        <v>0</v>
      </c>
      <c r="L162" s="1">
        <f t="shared" si="26"/>
        <v>0</v>
      </c>
      <c r="M162" s="1">
        <f t="shared" si="27"/>
        <v>0</v>
      </c>
    </row>
    <row r="163" spans="2:13">
      <c r="B163" s="94">
        <v>4</v>
      </c>
      <c r="C163" s="8" t="s">
        <v>370</v>
      </c>
      <c r="D163" s="226" t="s">
        <v>12</v>
      </c>
      <c r="E163" s="210">
        <v>22</v>
      </c>
      <c r="F163" s="30"/>
      <c r="H163" s="1">
        <f t="shared" si="22"/>
        <v>0</v>
      </c>
      <c r="I163" s="1">
        <f t="shared" si="23"/>
        <v>0</v>
      </c>
      <c r="J163" s="1">
        <f t="shared" si="24"/>
        <v>0</v>
      </c>
      <c r="K163" s="1">
        <f t="shared" si="25"/>
        <v>0</v>
      </c>
      <c r="L163" s="1">
        <f t="shared" si="26"/>
        <v>0</v>
      </c>
      <c r="M163" s="1">
        <f t="shared" si="27"/>
        <v>0</v>
      </c>
    </row>
    <row r="164" spans="2:13">
      <c r="B164" s="94">
        <v>5</v>
      </c>
      <c r="C164" s="8" t="s">
        <v>604</v>
      </c>
      <c r="D164" s="226" t="s">
        <v>12</v>
      </c>
      <c r="E164" s="210">
        <v>12</v>
      </c>
      <c r="F164" s="30"/>
      <c r="H164" s="1">
        <f t="shared" si="22"/>
        <v>0</v>
      </c>
      <c r="I164" s="1">
        <f t="shared" si="23"/>
        <v>0</v>
      </c>
      <c r="J164" s="1">
        <f t="shared" si="24"/>
        <v>0</v>
      </c>
      <c r="K164" s="1">
        <f t="shared" si="25"/>
        <v>0</v>
      </c>
      <c r="L164" s="1">
        <f t="shared" si="26"/>
        <v>0</v>
      </c>
      <c r="M164" s="1">
        <f t="shared" si="27"/>
        <v>0</v>
      </c>
    </row>
    <row r="165" spans="2:13">
      <c r="B165" s="94">
        <v>6</v>
      </c>
      <c r="C165" s="8" t="s">
        <v>371</v>
      </c>
      <c r="D165" s="226" t="s">
        <v>12</v>
      </c>
      <c r="E165" s="210">
        <v>10</v>
      </c>
      <c r="F165" s="30"/>
      <c r="H165" s="1">
        <f t="shared" si="22"/>
        <v>0</v>
      </c>
      <c r="I165" s="1">
        <f t="shared" si="23"/>
        <v>0</v>
      </c>
      <c r="J165" s="1">
        <f t="shared" si="24"/>
        <v>0</v>
      </c>
      <c r="K165" s="1">
        <f t="shared" si="25"/>
        <v>0</v>
      </c>
      <c r="L165" s="1">
        <f t="shared" si="26"/>
        <v>0</v>
      </c>
      <c r="M165" s="1">
        <f t="shared" si="27"/>
        <v>0</v>
      </c>
    </row>
    <row r="166" spans="2:13">
      <c r="B166" s="94">
        <v>7</v>
      </c>
      <c r="C166" s="8" t="s">
        <v>543</v>
      </c>
      <c r="D166" s="226" t="s">
        <v>12</v>
      </c>
      <c r="E166" s="210">
        <v>6</v>
      </c>
      <c r="F166" s="30"/>
    </row>
    <row r="167" spans="2:13">
      <c r="B167" s="144"/>
      <c r="C167" s="8"/>
      <c r="D167" s="226"/>
      <c r="E167" s="210"/>
      <c r="F167" s="211"/>
      <c r="H167" s="1">
        <f t="shared" si="22"/>
        <v>0</v>
      </c>
      <c r="I167" s="1">
        <f t="shared" si="23"/>
        <v>0</v>
      </c>
      <c r="J167" s="1">
        <f t="shared" si="24"/>
        <v>0</v>
      </c>
      <c r="K167" s="1">
        <f t="shared" si="25"/>
        <v>0</v>
      </c>
      <c r="L167" s="1">
        <f t="shared" si="26"/>
        <v>0</v>
      </c>
      <c r="M167" s="1">
        <f t="shared" si="27"/>
        <v>0</v>
      </c>
    </row>
    <row r="168" spans="2:13" ht="15.75">
      <c r="B168" s="110" t="s">
        <v>123</v>
      </c>
      <c r="C168" s="119" t="s">
        <v>270</v>
      </c>
      <c r="D168" s="228" t="s">
        <v>8</v>
      </c>
      <c r="E168" s="208">
        <v>1</v>
      </c>
      <c r="F168" s="219"/>
      <c r="G168" s="184">
        <f>SUMPRODUCT(E169:E182,F169:F182)</f>
        <v>0</v>
      </c>
      <c r="H168" s="1">
        <f t="shared" si="22"/>
        <v>0</v>
      </c>
      <c r="I168" s="1">
        <f t="shared" si="23"/>
        <v>0</v>
      </c>
      <c r="J168" s="1">
        <f t="shared" si="24"/>
        <v>0</v>
      </c>
      <c r="K168" s="1">
        <f t="shared" si="25"/>
        <v>0</v>
      </c>
      <c r="L168" s="1">
        <f t="shared" si="26"/>
        <v>0</v>
      </c>
      <c r="M168" s="1">
        <f t="shared" si="27"/>
        <v>0</v>
      </c>
    </row>
    <row r="169" spans="2:13">
      <c r="B169" s="94">
        <v>1</v>
      </c>
      <c r="C169" s="8" t="s">
        <v>369</v>
      </c>
      <c r="D169" s="226" t="s">
        <v>12</v>
      </c>
      <c r="E169" s="210">
        <v>12</v>
      </c>
      <c r="F169" s="30"/>
      <c r="H169" s="1">
        <f t="shared" si="22"/>
        <v>0</v>
      </c>
      <c r="I169" s="1">
        <f t="shared" si="23"/>
        <v>0</v>
      </c>
      <c r="J169" s="1">
        <f t="shared" si="24"/>
        <v>0</v>
      </c>
      <c r="K169" s="1">
        <f t="shared" si="25"/>
        <v>0</v>
      </c>
      <c r="L169" s="1">
        <f t="shared" si="26"/>
        <v>0</v>
      </c>
      <c r="M169" s="1">
        <f t="shared" si="27"/>
        <v>0</v>
      </c>
    </row>
    <row r="170" spans="2:13">
      <c r="B170" s="94">
        <v>2</v>
      </c>
      <c r="C170" s="8" t="s">
        <v>377</v>
      </c>
      <c r="D170" s="226" t="s">
        <v>12</v>
      </c>
      <c r="E170" s="210">
        <v>4</v>
      </c>
      <c r="F170" s="30"/>
      <c r="H170" s="1">
        <f t="shared" si="22"/>
        <v>0</v>
      </c>
      <c r="I170" s="1">
        <f t="shared" si="23"/>
        <v>0</v>
      </c>
      <c r="J170" s="1">
        <f t="shared" si="24"/>
        <v>0</v>
      </c>
      <c r="K170" s="1">
        <f t="shared" si="25"/>
        <v>0</v>
      </c>
      <c r="L170" s="1">
        <f t="shared" si="26"/>
        <v>0</v>
      </c>
      <c r="M170" s="1">
        <f t="shared" si="27"/>
        <v>0</v>
      </c>
    </row>
    <row r="171" spans="2:13">
      <c r="B171" s="94">
        <v>3</v>
      </c>
      <c r="C171" s="8" t="s">
        <v>605</v>
      </c>
      <c r="D171" s="226" t="s">
        <v>12</v>
      </c>
      <c r="E171" s="210">
        <v>6</v>
      </c>
      <c r="F171" s="30"/>
      <c r="H171" s="1">
        <f t="shared" si="22"/>
        <v>0</v>
      </c>
      <c r="I171" s="1">
        <f t="shared" si="23"/>
        <v>0</v>
      </c>
      <c r="J171" s="1">
        <f t="shared" si="24"/>
        <v>0</v>
      </c>
      <c r="K171" s="1">
        <f t="shared" si="25"/>
        <v>0</v>
      </c>
      <c r="L171" s="1">
        <f t="shared" si="26"/>
        <v>0</v>
      </c>
      <c r="M171" s="1">
        <f t="shared" si="27"/>
        <v>0</v>
      </c>
    </row>
    <row r="172" spans="2:13">
      <c r="B172" s="94">
        <v>4</v>
      </c>
      <c r="C172" s="8" t="s">
        <v>376</v>
      </c>
      <c r="D172" s="226" t="s">
        <v>12</v>
      </c>
      <c r="E172" s="210">
        <v>1</v>
      </c>
      <c r="F172" s="30"/>
      <c r="H172" s="1">
        <f t="shared" si="22"/>
        <v>0</v>
      </c>
      <c r="I172" s="1">
        <f t="shared" si="23"/>
        <v>0</v>
      </c>
      <c r="J172" s="1">
        <f t="shared" si="24"/>
        <v>0</v>
      </c>
      <c r="K172" s="1">
        <f t="shared" si="25"/>
        <v>0</v>
      </c>
      <c r="L172" s="1">
        <f t="shared" si="26"/>
        <v>0</v>
      </c>
      <c r="M172" s="1">
        <f t="shared" si="27"/>
        <v>0</v>
      </c>
    </row>
    <row r="173" spans="2:13">
      <c r="B173" s="94">
        <v>5</v>
      </c>
      <c r="C173" s="8" t="s">
        <v>375</v>
      </c>
      <c r="D173" s="226" t="s">
        <v>12</v>
      </c>
      <c r="E173" s="210">
        <v>3</v>
      </c>
      <c r="F173" s="30"/>
      <c r="H173" s="1">
        <f t="shared" si="22"/>
        <v>0</v>
      </c>
      <c r="I173" s="1">
        <f t="shared" si="23"/>
        <v>0</v>
      </c>
      <c r="J173" s="1">
        <f t="shared" si="24"/>
        <v>0</v>
      </c>
      <c r="K173" s="1">
        <f t="shared" si="25"/>
        <v>0</v>
      </c>
      <c r="L173" s="1">
        <f t="shared" si="26"/>
        <v>0</v>
      </c>
      <c r="M173" s="1">
        <f t="shared" si="27"/>
        <v>0</v>
      </c>
    </row>
    <row r="174" spans="2:13">
      <c r="B174" s="94">
        <v>6</v>
      </c>
      <c r="C174" s="8" t="s">
        <v>374</v>
      </c>
      <c r="D174" s="226" t="s">
        <v>12</v>
      </c>
      <c r="E174" s="210">
        <v>6</v>
      </c>
      <c r="F174" s="30"/>
      <c r="H174" s="1">
        <f t="shared" si="22"/>
        <v>0</v>
      </c>
      <c r="I174" s="1">
        <f t="shared" si="23"/>
        <v>0</v>
      </c>
      <c r="J174" s="1">
        <f t="shared" si="24"/>
        <v>0</v>
      </c>
      <c r="K174" s="1">
        <f t="shared" si="25"/>
        <v>0</v>
      </c>
      <c r="L174" s="1">
        <f t="shared" si="26"/>
        <v>0</v>
      </c>
      <c r="M174" s="1">
        <f t="shared" si="27"/>
        <v>0</v>
      </c>
    </row>
    <row r="175" spans="2:13">
      <c r="B175" s="94">
        <v>7</v>
      </c>
      <c r="C175" s="8" t="s">
        <v>370</v>
      </c>
      <c r="D175" s="226" t="s">
        <v>12</v>
      </c>
      <c r="E175" s="210">
        <v>21</v>
      </c>
      <c r="F175" s="30"/>
      <c r="H175" s="1">
        <f t="shared" si="22"/>
        <v>0</v>
      </c>
      <c r="I175" s="1">
        <f t="shared" si="23"/>
        <v>0</v>
      </c>
      <c r="J175" s="1">
        <f t="shared" si="24"/>
        <v>0</v>
      </c>
      <c r="K175" s="1">
        <f t="shared" si="25"/>
        <v>0</v>
      </c>
      <c r="L175" s="1">
        <f t="shared" si="26"/>
        <v>0</v>
      </c>
      <c r="M175" s="1">
        <f t="shared" si="27"/>
        <v>0</v>
      </c>
    </row>
    <row r="176" spans="2:13">
      <c r="B176" s="94">
        <v>8</v>
      </c>
      <c r="C176" s="8" t="s">
        <v>544</v>
      </c>
      <c r="D176" s="226" t="s">
        <v>12</v>
      </c>
      <c r="E176" s="210">
        <v>1</v>
      </c>
      <c r="F176" s="30"/>
      <c r="H176" s="1">
        <f t="shared" si="22"/>
        <v>0</v>
      </c>
      <c r="I176" s="1">
        <f t="shared" si="23"/>
        <v>0</v>
      </c>
      <c r="J176" s="1">
        <f t="shared" si="24"/>
        <v>0</v>
      </c>
      <c r="K176" s="1">
        <f t="shared" si="25"/>
        <v>0</v>
      </c>
      <c r="L176" s="1">
        <f t="shared" si="26"/>
        <v>0</v>
      </c>
      <c r="M176" s="1">
        <f t="shared" si="27"/>
        <v>0</v>
      </c>
    </row>
    <row r="177" spans="2:13">
      <c r="B177" s="94">
        <v>9</v>
      </c>
      <c r="C177" s="8" t="s">
        <v>604</v>
      </c>
      <c r="D177" s="226" t="s">
        <v>12</v>
      </c>
      <c r="E177" s="210">
        <v>10</v>
      </c>
      <c r="F177" s="30"/>
      <c r="H177" s="1">
        <f t="shared" si="22"/>
        <v>0</v>
      </c>
      <c r="I177" s="1">
        <f t="shared" si="23"/>
        <v>0</v>
      </c>
      <c r="J177" s="1">
        <f t="shared" si="24"/>
        <v>0</v>
      </c>
      <c r="K177" s="1">
        <f t="shared" si="25"/>
        <v>0</v>
      </c>
      <c r="L177" s="1">
        <f t="shared" si="26"/>
        <v>0</v>
      </c>
      <c r="M177" s="1">
        <f t="shared" si="27"/>
        <v>0</v>
      </c>
    </row>
    <row r="178" spans="2:13">
      <c r="B178" s="94">
        <v>10</v>
      </c>
      <c r="C178" s="8" t="s">
        <v>546</v>
      </c>
      <c r="D178" s="226" t="s">
        <v>12</v>
      </c>
      <c r="E178" s="210">
        <v>1</v>
      </c>
      <c r="F178" s="30"/>
      <c r="H178" s="1">
        <f t="shared" si="22"/>
        <v>0</v>
      </c>
      <c r="I178" s="1">
        <f t="shared" si="23"/>
        <v>0</v>
      </c>
      <c r="J178" s="1">
        <f t="shared" si="24"/>
        <v>0</v>
      </c>
      <c r="K178" s="1">
        <f t="shared" si="25"/>
        <v>0</v>
      </c>
      <c r="L178" s="1">
        <f t="shared" si="26"/>
        <v>0</v>
      </c>
      <c r="M178" s="1">
        <f t="shared" si="27"/>
        <v>0</v>
      </c>
    </row>
    <row r="179" spans="2:13">
      <c r="B179" s="94">
        <v>11</v>
      </c>
      <c r="C179" s="8" t="s">
        <v>606</v>
      </c>
      <c r="D179" s="226" t="s">
        <v>12</v>
      </c>
      <c r="E179" s="210">
        <v>1</v>
      </c>
      <c r="F179" s="30"/>
      <c r="H179" s="1">
        <f t="shared" si="22"/>
        <v>0</v>
      </c>
      <c r="I179" s="1">
        <f t="shared" si="23"/>
        <v>0</v>
      </c>
      <c r="J179" s="1">
        <f t="shared" si="24"/>
        <v>0</v>
      </c>
      <c r="K179" s="1">
        <f t="shared" si="25"/>
        <v>0</v>
      </c>
      <c r="L179" s="1">
        <f t="shared" si="26"/>
        <v>0</v>
      </c>
      <c r="M179" s="1">
        <f t="shared" si="27"/>
        <v>0</v>
      </c>
    </row>
    <row r="180" spans="2:13">
      <c r="B180" s="94">
        <v>12</v>
      </c>
      <c r="C180" s="8" t="s">
        <v>371</v>
      </c>
      <c r="D180" s="226" t="s">
        <v>12</v>
      </c>
      <c r="E180" s="210">
        <v>10</v>
      </c>
      <c r="F180" s="30"/>
      <c r="H180" s="1">
        <f t="shared" si="22"/>
        <v>0</v>
      </c>
      <c r="I180" s="1">
        <f t="shared" si="23"/>
        <v>0</v>
      </c>
      <c r="J180" s="1">
        <f t="shared" si="24"/>
        <v>0</v>
      </c>
      <c r="K180" s="1">
        <f t="shared" si="25"/>
        <v>0</v>
      </c>
      <c r="L180" s="1">
        <f t="shared" si="26"/>
        <v>0</v>
      </c>
      <c r="M180" s="1">
        <f t="shared" si="27"/>
        <v>0</v>
      </c>
    </row>
    <row r="181" spans="2:13">
      <c r="B181" s="94">
        <v>13</v>
      </c>
      <c r="C181" s="8" t="s">
        <v>545</v>
      </c>
      <c r="D181" s="226" t="s">
        <v>12</v>
      </c>
      <c r="E181" s="210">
        <v>3</v>
      </c>
      <c r="F181" s="30"/>
      <c r="H181" s="1">
        <f t="shared" si="22"/>
        <v>0</v>
      </c>
      <c r="I181" s="1">
        <f t="shared" si="23"/>
        <v>0</v>
      </c>
      <c r="J181" s="1">
        <f t="shared" si="24"/>
        <v>0</v>
      </c>
      <c r="K181" s="1">
        <f t="shared" si="25"/>
        <v>0</v>
      </c>
      <c r="L181" s="1">
        <f t="shared" si="26"/>
        <v>0</v>
      </c>
      <c r="M181" s="1">
        <f t="shared" si="27"/>
        <v>0</v>
      </c>
    </row>
    <row r="182" spans="2:13">
      <c r="B182" s="94">
        <v>14</v>
      </c>
      <c r="C182" s="8" t="s">
        <v>373</v>
      </c>
      <c r="D182" s="226" t="s">
        <v>12</v>
      </c>
      <c r="E182" s="210">
        <v>6</v>
      </c>
      <c r="F182" s="30"/>
      <c r="H182" s="1">
        <f t="shared" si="22"/>
        <v>0</v>
      </c>
      <c r="I182" s="1">
        <f t="shared" si="23"/>
        <v>0</v>
      </c>
      <c r="J182" s="1">
        <f t="shared" si="24"/>
        <v>0</v>
      </c>
      <c r="K182" s="1">
        <f t="shared" si="25"/>
        <v>0</v>
      </c>
      <c r="L182" s="1">
        <f t="shared" si="26"/>
        <v>0</v>
      </c>
      <c r="M182" s="1">
        <f t="shared" si="27"/>
        <v>0</v>
      </c>
    </row>
    <row r="183" spans="2:13">
      <c r="B183" s="144"/>
      <c r="C183" s="8"/>
      <c r="D183" s="226"/>
      <c r="E183" s="210"/>
      <c r="F183" s="211"/>
      <c r="H183" s="1">
        <f t="shared" si="22"/>
        <v>0</v>
      </c>
      <c r="I183" s="1">
        <f t="shared" si="23"/>
        <v>0</v>
      </c>
      <c r="J183" s="1">
        <f t="shared" si="24"/>
        <v>0</v>
      </c>
      <c r="K183" s="1">
        <f t="shared" si="25"/>
        <v>0</v>
      </c>
      <c r="L183" s="1">
        <f t="shared" si="26"/>
        <v>0</v>
      </c>
      <c r="M183" s="1">
        <f t="shared" si="27"/>
        <v>0</v>
      </c>
    </row>
    <row r="184" spans="2:13" ht="15.75">
      <c r="B184" s="110" t="s">
        <v>360</v>
      </c>
      <c r="C184" s="119" t="s">
        <v>362</v>
      </c>
      <c r="D184" s="228" t="s">
        <v>8</v>
      </c>
      <c r="E184" s="208">
        <v>1</v>
      </c>
      <c r="F184" s="219"/>
      <c r="G184" s="184">
        <f>SUMPRODUCT(E185:E186,F185:F186)</f>
        <v>0</v>
      </c>
      <c r="H184" s="1">
        <f t="shared" si="22"/>
        <v>0</v>
      </c>
      <c r="I184" s="1">
        <f t="shared" si="23"/>
        <v>0</v>
      </c>
      <c r="J184" s="1">
        <f t="shared" si="24"/>
        <v>0</v>
      </c>
      <c r="K184" s="1">
        <f t="shared" si="25"/>
        <v>0</v>
      </c>
      <c r="L184" s="1">
        <f t="shared" si="26"/>
        <v>0</v>
      </c>
      <c r="M184" s="1">
        <f t="shared" si="27"/>
        <v>0</v>
      </c>
    </row>
    <row r="185" spans="2:13">
      <c r="B185" s="94">
        <v>1</v>
      </c>
      <c r="C185" s="8" t="s">
        <v>380</v>
      </c>
      <c r="D185" s="226" t="s">
        <v>12</v>
      </c>
      <c r="E185" s="210">
        <v>12</v>
      </c>
      <c r="F185" s="30"/>
      <c r="H185" s="1">
        <f t="shared" si="22"/>
        <v>0</v>
      </c>
      <c r="I185" s="1">
        <f t="shared" si="23"/>
        <v>0</v>
      </c>
      <c r="J185" s="1">
        <f t="shared" si="24"/>
        <v>0</v>
      </c>
      <c r="K185" s="1">
        <f t="shared" si="25"/>
        <v>0</v>
      </c>
      <c r="L185" s="1">
        <f t="shared" si="26"/>
        <v>0</v>
      </c>
      <c r="M185" s="1">
        <f t="shared" si="27"/>
        <v>0</v>
      </c>
    </row>
    <row r="186" spans="2:13">
      <c r="B186" s="94">
        <v>2</v>
      </c>
      <c r="C186" s="8" t="s">
        <v>379</v>
      </c>
      <c r="D186" s="226" t="s">
        <v>12</v>
      </c>
      <c r="E186" s="210">
        <v>6</v>
      </c>
      <c r="F186" s="30"/>
      <c r="H186" s="1">
        <f t="shared" si="22"/>
        <v>0</v>
      </c>
      <c r="I186" s="1">
        <f t="shared" si="23"/>
        <v>0</v>
      </c>
      <c r="J186" s="1">
        <f t="shared" si="24"/>
        <v>0</v>
      </c>
      <c r="K186" s="1">
        <f t="shared" si="25"/>
        <v>0</v>
      </c>
      <c r="L186" s="1">
        <f t="shared" si="26"/>
        <v>0</v>
      </c>
      <c r="M186" s="1">
        <f t="shared" si="27"/>
        <v>0</v>
      </c>
    </row>
    <row r="187" spans="2:13">
      <c r="B187" s="144"/>
      <c r="C187" s="8"/>
      <c r="D187" s="226"/>
      <c r="E187" s="210"/>
      <c r="F187" s="211"/>
      <c r="H187" s="1">
        <f t="shared" si="22"/>
        <v>0</v>
      </c>
      <c r="I187" s="1">
        <f t="shared" si="23"/>
        <v>0</v>
      </c>
      <c r="J187" s="1">
        <f t="shared" si="24"/>
        <v>0</v>
      </c>
      <c r="K187" s="1">
        <f t="shared" si="25"/>
        <v>0</v>
      </c>
      <c r="L187" s="1">
        <f t="shared" si="26"/>
        <v>0</v>
      </c>
      <c r="M187" s="1">
        <f t="shared" si="27"/>
        <v>0</v>
      </c>
    </row>
    <row r="188" spans="2:13" ht="15.75">
      <c r="B188" s="110" t="s">
        <v>361</v>
      </c>
      <c r="C188" s="119" t="s">
        <v>366</v>
      </c>
      <c r="D188" s="228" t="s">
        <v>8</v>
      </c>
      <c r="E188" s="208">
        <v>1</v>
      </c>
      <c r="F188" s="219"/>
      <c r="G188" s="184">
        <f>SUMPRODUCT(E189:E190,F189:F190)</f>
        <v>0</v>
      </c>
      <c r="H188" s="1">
        <f t="shared" si="22"/>
        <v>0</v>
      </c>
      <c r="I188" s="1">
        <f t="shared" si="23"/>
        <v>0</v>
      </c>
      <c r="J188" s="1">
        <f t="shared" si="24"/>
        <v>0</v>
      </c>
      <c r="K188" s="1">
        <f t="shared" si="25"/>
        <v>0</v>
      </c>
      <c r="L188" s="1">
        <f t="shared" si="26"/>
        <v>0</v>
      </c>
      <c r="M188" s="1">
        <f t="shared" si="27"/>
        <v>0</v>
      </c>
    </row>
    <row r="189" spans="2:13">
      <c r="B189" s="94">
        <v>1</v>
      </c>
      <c r="C189" s="8" t="s">
        <v>380</v>
      </c>
      <c r="D189" s="226" t="s">
        <v>12</v>
      </c>
      <c r="E189" s="210">
        <v>3</v>
      </c>
      <c r="F189" s="30"/>
      <c r="H189" s="1">
        <f t="shared" si="22"/>
        <v>0</v>
      </c>
      <c r="I189" s="1">
        <f t="shared" si="23"/>
        <v>0</v>
      </c>
      <c r="J189" s="1">
        <f t="shared" si="24"/>
        <v>0</v>
      </c>
      <c r="K189" s="1">
        <f t="shared" si="25"/>
        <v>0</v>
      </c>
      <c r="L189" s="1">
        <f t="shared" si="26"/>
        <v>0</v>
      </c>
      <c r="M189" s="1">
        <f t="shared" si="27"/>
        <v>0</v>
      </c>
    </row>
    <row r="190" spans="2:13">
      <c r="B190" s="94">
        <v>2</v>
      </c>
      <c r="C190" s="8" t="s">
        <v>379</v>
      </c>
      <c r="D190" s="226" t="s">
        <v>12</v>
      </c>
      <c r="E190" s="210">
        <v>1</v>
      </c>
      <c r="F190" s="30"/>
      <c r="H190" s="1">
        <f t="shared" si="22"/>
        <v>0</v>
      </c>
      <c r="I190" s="1">
        <f t="shared" si="23"/>
        <v>0</v>
      </c>
      <c r="J190" s="1">
        <f t="shared" si="24"/>
        <v>0</v>
      </c>
      <c r="K190" s="1">
        <f t="shared" si="25"/>
        <v>0</v>
      </c>
      <c r="L190" s="1">
        <f t="shared" si="26"/>
        <v>0</v>
      </c>
      <c r="M190" s="1">
        <f t="shared" si="27"/>
        <v>0</v>
      </c>
    </row>
    <row r="191" spans="2:13">
      <c r="B191" s="94"/>
      <c r="D191" s="7"/>
      <c r="E191" s="211"/>
      <c r="F191" s="211"/>
      <c r="H191" s="1">
        <f t="shared" si="22"/>
        <v>0</v>
      </c>
      <c r="I191" s="1">
        <f t="shared" si="23"/>
        <v>0</v>
      </c>
      <c r="J191" s="1">
        <f t="shared" si="24"/>
        <v>0</v>
      </c>
      <c r="K191" s="1">
        <f t="shared" si="25"/>
        <v>0</v>
      </c>
      <c r="L191" s="1">
        <f t="shared" si="26"/>
        <v>0</v>
      </c>
      <c r="M191" s="1">
        <f t="shared" si="27"/>
        <v>0</v>
      </c>
    </row>
    <row r="192" spans="2:13">
      <c r="B192" s="94"/>
      <c r="D192" s="7"/>
      <c r="E192" s="211"/>
      <c r="F192" s="211"/>
      <c r="H192" s="1">
        <f t="shared" si="22"/>
        <v>0</v>
      </c>
      <c r="I192" s="1">
        <f t="shared" si="23"/>
        <v>0</v>
      </c>
      <c r="J192" s="1">
        <f t="shared" si="24"/>
        <v>0</v>
      </c>
      <c r="K192" s="1">
        <f t="shared" si="25"/>
        <v>0</v>
      </c>
      <c r="L192" s="1">
        <f t="shared" si="26"/>
        <v>0</v>
      </c>
      <c r="M192" s="1">
        <f t="shared" si="27"/>
        <v>0</v>
      </c>
    </row>
    <row r="193" spans="1:13" ht="67.5">
      <c r="A193" s="124">
        <v>2</v>
      </c>
      <c r="B193" s="123"/>
      <c r="C193" s="95" t="s">
        <v>298</v>
      </c>
      <c r="D193" s="218"/>
      <c r="E193" s="217"/>
      <c r="F193" s="218"/>
      <c r="H193" s="1">
        <f t="shared" si="22"/>
        <v>0</v>
      </c>
      <c r="I193" s="1">
        <f t="shared" si="23"/>
        <v>0</v>
      </c>
      <c r="J193" s="1">
        <f t="shared" si="24"/>
        <v>0</v>
      </c>
      <c r="K193" s="1">
        <f t="shared" si="25"/>
        <v>0</v>
      </c>
      <c r="L193" s="1">
        <f t="shared" si="26"/>
        <v>0</v>
      </c>
      <c r="M193" s="1">
        <f t="shared" si="27"/>
        <v>0</v>
      </c>
    </row>
    <row r="194" spans="1:13">
      <c r="A194" s="124"/>
      <c r="B194" s="123"/>
      <c r="C194" s="96" t="s">
        <v>285</v>
      </c>
      <c r="D194" s="218"/>
      <c r="E194" s="217"/>
      <c r="F194" s="218"/>
      <c r="H194" s="1">
        <f t="shared" si="22"/>
        <v>0</v>
      </c>
      <c r="I194" s="1">
        <f t="shared" si="23"/>
        <v>0</v>
      </c>
      <c r="J194" s="1">
        <f t="shared" si="24"/>
        <v>0</v>
      </c>
      <c r="K194" s="1">
        <f t="shared" si="25"/>
        <v>0</v>
      </c>
      <c r="L194" s="1">
        <f t="shared" si="26"/>
        <v>0</v>
      </c>
      <c r="M194" s="1">
        <f t="shared" si="27"/>
        <v>0</v>
      </c>
    </row>
    <row r="195" spans="1:13">
      <c r="B195" s="122" t="s">
        <v>16</v>
      </c>
      <c r="C195" s="119" t="s">
        <v>299</v>
      </c>
      <c r="D195" s="185" t="s">
        <v>8</v>
      </c>
      <c r="E195" s="183">
        <v>1</v>
      </c>
      <c r="F195" s="219"/>
      <c r="G195" s="184">
        <f>SUMPRODUCT(E196:E197,F196:F197)</f>
        <v>0</v>
      </c>
      <c r="H195" s="1">
        <f t="shared" si="22"/>
        <v>0</v>
      </c>
      <c r="I195" s="1">
        <f t="shared" si="23"/>
        <v>0</v>
      </c>
      <c r="J195" s="1">
        <f t="shared" si="24"/>
        <v>0</v>
      </c>
      <c r="K195" s="1">
        <f t="shared" si="25"/>
        <v>0</v>
      </c>
      <c r="L195" s="1">
        <f t="shared" si="26"/>
        <v>0</v>
      </c>
      <c r="M195" s="1">
        <f t="shared" si="27"/>
        <v>0</v>
      </c>
    </row>
    <row r="196" spans="1:13">
      <c r="B196" s="94">
        <v>1</v>
      </c>
      <c r="C196" s="8" t="s">
        <v>369</v>
      </c>
      <c r="D196" s="226" t="s">
        <v>12</v>
      </c>
      <c r="E196" s="210">
        <v>14</v>
      </c>
      <c r="F196" s="30"/>
      <c r="H196" s="1">
        <f t="shared" si="22"/>
        <v>0</v>
      </c>
      <c r="I196" s="1">
        <f t="shared" si="23"/>
        <v>0</v>
      </c>
      <c r="J196" s="1">
        <f t="shared" si="24"/>
        <v>0</v>
      </c>
      <c r="K196" s="1">
        <f t="shared" si="25"/>
        <v>0</v>
      </c>
      <c r="L196" s="1">
        <f t="shared" si="26"/>
        <v>0</v>
      </c>
      <c r="M196" s="1">
        <f t="shared" si="27"/>
        <v>0</v>
      </c>
    </row>
    <row r="197" spans="1:13">
      <c r="B197" s="94">
        <v>2</v>
      </c>
      <c r="C197" s="8" t="s">
        <v>370</v>
      </c>
      <c r="D197" s="226" t="s">
        <v>12</v>
      </c>
      <c r="E197" s="210">
        <v>28</v>
      </c>
      <c r="F197" s="30"/>
      <c r="H197" s="1">
        <f t="shared" si="22"/>
        <v>0</v>
      </c>
      <c r="I197" s="1">
        <f t="shared" si="23"/>
        <v>0</v>
      </c>
      <c r="J197" s="1">
        <f t="shared" si="24"/>
        <v>0</v>
      </c>
      <c r="K197" s="1">
        <f t="shared" si="25"/>
        <v>0</v>
      </c>
      <c r="L197" s="1">
        <f t="shared" si="26"/>
        <v>0</v>
      </c>
      <c r="M197" s="1">
        <f t="shared" si="27"/>
        <v>0</v>
      </c>
    </row>
    <row r="198" spans="1:13">
      <c r="B198" s="94"/>
      <c r="C198" s="8"/>
      <c r="D198" s="230"/>
      <c r="E198" s="230"/>
      <c r="F198" s="230"/>
      <c r="G198" s="230"/>
    </row>
    <row r="199" spans="1:13">
      <c r="B199" s="122" t="s">
        <v>17</v>
      </c>
      <c r="C199" s="119" t="s">
        <v>300</v>
      </c>
      <c r="D199" s="185" t="s">
        <v>8</v>
      </c>
      <c r="E199" s="183">
        <v>1</v>
      </c>
      <c r="F199" s="219"/>
      <c r="G199" s="184">
        <f>SUMPRODUCT(E200:E201,F200:F201)</f>
        <v>0</v>
      </c>
      <c r="H199" s="1">
        <f t="shared" si="22"/>
        <v>0</v>
      </c>
      <c r="I199" s="1">
        <f t="shared" si="23"/>
        <v>0</v>
      </c>
      <c r="J199" s="1">
        <f t="shared" si="24"/>
        <v>0</v>
      </c>
      <c r="K199" s="1">
        <f t="shared" si="25"/>
        <v>0</v>
      </c>
      <c r="L199" s="1">
        <f t="shared" si="26"/>
        <v>0</v>
      </c>
      <c r="M199" s="1">
        <f t="shared" si="27"/>
        <v>0</v>
      </c>
    </row>
    <row r="200" spans="1:13">
      <c r="B200" s="94">
        <v>1</v>
      </c>
      <c r="C200" s="8" t="s">
        <v>604</v>
      </c>
      <c r="D200" s="226" t="s">
        <v>12</v>
      </c>
      <c r="E200" s="210">
        <v>14</v>
      </c>
      <c r="F200" s="30"/>
      <c r="H200" s="1">
        <f t="shared" si="22"/>
        <v>0</v>
      </c>
      <c r="I200" s="1">
        <f t="shared" si="23"/>
        <v>0</v>
      </c>
      <c r="J200" s="1">
        <f t="shared" si="24"/>
        <v>0</v>
      </c>
      <c r="K200" s="1">
        <f t="shared" si="25"/>
        <v>0</v>
      </c>
      <c r="L200" s="1">
        <f t="shared" si="26"/>
        <v>0</v>
      </c>
      <c r="M200" s="1">
        <f t="shared" si="27"/>
        <v>0</v>
      </c>
    </row>
    <row r="201" spans="1:13">
      <c r="B201" s="94">
        <v>2</v>
      </c>
      <c r="C201" s="8" t="s">
        <v>605</v>
      </c>
      <c r="D201" s="226" t="s">
        <v>12</v>
      </c>
      <c r="E201" s="210">
        <v>7</v>
      </c>
      <c r="F201" s="30"/>
      <c r="H201" s="1">
        <f t="shared" si="22"/>
        <v>0</v>
      </c>
      <c r="I201" s="1">
        <f t="shared" si="23"/>
        <v>0</v>
      </c>
      <c r="J201" s="1">
        <f t="shared" si="24"/>
        <v>0</v>
      </c>
      <c r="K201" s="1">
        <f t="shared" si="25"/>
        <v>0</v>
      </c>
      <c r="L201" s="1">
        <f t="shared" si="26"/>
        <v>0</v>
      </c>
      <c r="M201" s="1">
        <f t="shared" si="27"/>
        <v>0</v>
      </c>
    </row>
    <row r="202" spans="1:13">
      <c r="B202" s="94"/>
      <c r="D202" s="7"/>
      <c r="E202" s="7"/>
      <c r="F202" s="7"/>
      <c r="H202" s="1">
        <f t="shared" si="22"/>
        <v>0</v>
      </c>
      <c r="I202" s="1">
        <f t="shared" si="23"/>
        <v>0</v>
      </c>
      <c r="J202" s="1">
        <f t="shared" si="24"/>
        <v>0</v>
      </c>
      <c r="K202" s="1">
        <f t="shared" si="25"/>
        <v>0</v>
      </c>
      <c r="L202" s="1">
        <f t="shared" si="26"/>
        <v>0</v>
      </c>
      <c r="M202" s="1">
        <f t="shared" si="27"/>
        <v>0</v>
      </c>
    </row>
    <row r="203" spans="1:13">
      <c r="B203" s="122" t="s">
        <v>18</v>
      </c>
      <c r="C203" s="119" t="s">
        <v>301</v>
      </c>
      <c r="D203" s="185" t="s">
        <v>8</v>
      </c>
      <c r="E203" s="183">
        <v>1</v>
      </c>
      <c r="F203" s="219"/>
      <c r="G203" s="184">
        <f>SUMPRODUCT(E204:E206,F204:F206)</f>
        <v>0</v>
      </c>
      <c r="H203" s="1">
        <f t="shared" si="22"/>
        <v>0</v>
      </c>
      <c r="I203" s="1">
        <f t="shared" si="23"/>
        <v>0</v>
      </c>
      <c r="J203" s="1">
        <f t="shared" si="24"/>
        <v>0</v>
      </c>
      <c r="K203" s="1">
        <f t="shared" si="25"/>
        <v>0</v>
      </c>
      <c r="L203" s="1">
        <f t="shared" si="26"/>
        <v>0</v>
      </c>
      <c r="M203" s="1">
        <f t="shared" si="27"/>
        <v>0</v>
      </c>
    </row>
    <row r="204" spans="1:13">
      <c r="B204" s="94">
        <v>1</v>
      </c>
      <c r="C204" s="8" t="s">
        <v>369</v>
      </c>
      <c r="D204" s="226" t="s">
        <v>12</v>
      </c>
      <c r="E204" s="210">
        <v>10</v>
      </c>
      <c r="F204" s="30"/>
      <c r="H204" s="1">
        <f t="shared" si="22"/>
        <v>0</v>
      </c>
      <c r="I204" s="1">
        <f t="shared" si="23"/>
        <v>0</v>
      </c>
      <c r="J204" s="1">
        <f t="shared" si="24"/>
        <v>0</v>
      </c>
      <c r="K204" s="1">
        <f t="shared" si="25"/>
        <v>0</v>
      </c>
      <c r="L204" s="1">
        <f t="shared" si="26"/>
        <v>0</v>
      </c>
      <c r="M204" s="1">
        <f t="shared" si="27"/>
        <v>0</v>
      </c>
    </row>
    <row r="205" spans="1:13">
      <c r="B205" s="94">
        <v>2</v>
      </c>
      <c r="C205" s="8" t="s">
        <v>607</v>
      </c>
      <c r="D205" s="226" t="s">
        <v>12</v>
      </c>
      <c r="E205" s="210">
        <v>1</v>
      </c>
      <c r="F205" s="30"/>
    </row>
    <row r="206" spans="1:13">
      <c r="B206" s="94">
        <v>3</v>
      </c>
      <c r="C206" s="8" t="s">
        <v>370</v>
      </c>
      <c r="D206" s="226" t="s">
        <v>12</v>
      </c>
      <c r="E206" s="210">
        <v>22</v>
      </c>
      <c r="F206" s="30"/>
      <c r="H206" s="1">
        <f t="shared" si="22"/>
        <v>0</v>
      </c>
      <c r="I206" s="1">
        <f t="shared" si="23"/>
        <v>0</v>
      </c>
      <c r="J206" s="1">
        <f t="shared" si="24"/>
        <v>0</v>
      </c>
      <c r="K206" s="1">
        <f t="shared" si="25"/>
        <v>0</v>
      </c>
      <c r="L206" s="1">
        <f t="shared" si="26"/>
        <v>0</v>
      </c>
      <c r="M206" s="1">
        <f t="shared" si="27"/>
        <v>0</v>
      </c>
    </row>
    <row r="207" spans="1:13">
      <c r="B207" s="94"/>
      <c r="C207" s="196"/>
      <c r="D207" s="7"/>
      <c r="E207" s="7"/>
      <c r="F207" s="7"/>
    </row>
    <row r="208" spans="1:13">
      <c r="B208" s="122" t="s">
        <v>123</v>
      </c>
      <c r="C208" s="119" t="s">
        <v>381</v>
      </c>
      <c r="D208" s="185" t="s">
        <v>8</v>
      </c>
      <c r="E208" s="183">
        <v>1</v>
      </c>
      <c r="F208" s="219"/>
      <c r="G208" s="184">
        <f>SUMPRODUCT(E209:E210,F209:F210)</f>
        <v>0</v>
      </c>
      <c r="H208" s="1">
        <f t="shared" si="22"/>
        <v>0</v>
      </c>
      <c r="I208" s="1">
        <f t="shared" si="23"/>
        <v>0</v>
      </c>
      <c r="J208" s="1">
        <f t="shared" si="24"/>
        <v>0</v>
      </c>
      <c r="K208" s="1">
        <f t="shared" si="25"/>
        <v>0</v>
      </c>
      <c r="L208" s="1">
        <f t="shared" si="26"/>
        <v>0</v>
      </c>
      <c r="M208" s="1">
        <f t="shared" si="27"/>
        <v>0</v>
      </c>
    </row>
    <row r="209" spans="2:13">
      <c r="B209" s="94">
        <v>1</v>
      </c>
      <c r="C209" s="8" t="s">
        <v>605</v>
      </c>
      <c r="D209" s="226" t="s">
        <v>12</v>
      </c>
      <c r="E209" s="210">
        <v>6</v>
      </c>
      <c r="F209" s="30"/>
      <c r="H209" s="1">
        <f t="shared" si="22"/>
        <v>0</v>
      </c>
      <c r="I209" s="1">
        <f t="shared" si="23"/>
        <v>0</v>
      </c>
      <c r="J209" s="1">
        <f t="shared" si="24"/>
        <v>0</v>
      </c>
      <c r="K209" s="1">
        <f t="shared" si="25"/>
        <v>0</v>
      </c>
      <c r="L209" s="1">
        <f t="shared" si="26"/>
        <v>0</v>
      </c>
      <c r="M209" s="1">
        <f t="shared" si="27"/>
        <v>0</v>
      </c>
    </row>
    <row r="210" spans="2:13">
      <c r="B210" s="94">
        <v>2</v>
      </c>
      <c r="C210" s="8" t="s">
        <v>604</v>
      </c>
      <c r="D210" s="226" t="s">
        <v>12</v>
      </c>
      <c r="E210" s="210">
        <v>12</v>
      </c>
      <c r="F210" s="30"/>
      <c r="H210" s="1">
        <f t="shared" si="22"/>
        <v>0</v>
      </c>
      <c r="I210" s="1">
        <f t="shared" si="23"/>
        <v>0</v>
      </c>
      <c r="J210" s="1">
        <f t="shared" si="24"/>
        <v>0</v>
      </c>
      <c r="K210" s="1">
        <f t="shared" si="25"/>
        <v>0</v>
      </c>
      <c r="L210" s="1">
        <f t="shared" si="26"/>
        <v>0</v>
      </c>
      <c r="M210" s="1">
        <f t="shared" si="27"/>
        <v>0</v>
      </c>
    </row>
    <row r="211" spans="2:13">
      <c r="B211" s="94"/>
      <c r="C211" s="196"/>
      <c r="D211" s="7"/>
      <c r="E211" s="7"/>
      <c r="F211" s="7"/>
    </row>
    <row r="212" spans="2:13">
      <c r="B212" s="122" t="s">
        <v>360</v>
      </c>
      <c r="C212" s="119" t="s">
        <v>382</v>
      </c>
      <c r="D212" s="185" t="s">
        <v>8</v>
      </c>
      <c r="E212" s="183">
        <v>1</v>
      </c>
      <c r="F212" s="219"/>
      <c r="G212" s="184">
        <f>SUMPRODUCT(E213:E218,F213:F218)</f>
        <v>0</v>
      </c>
      <c r="H212" s="1">
        <f t="shared" si="22"/>
        <v>0</v>
      </c>
      <c r="I212" s="1">
        <f t="shared" si="23"/>
        <v>0</v>
      </c>
      <c r="J212" s="1">
        <f t="shared" si="24"/>
        <v>0</v>
      </c>
      <c r="K212" s="1">
        <f t="shared" si="25"/>
        <v>0</v>
      </c>
      <c r="L212" s="1">
        <f t="shared" si="26"/>
        <v>0</v>
      </c>
      <c r="M212" s="1">
        <f t="shared" si="27"/>
        <v>0</v>
      </c>
    </row>
    <row r="213" spans="2:13">
      <c r="B213" s="94"/>
      <c r="C213" s="8" t="s">
        <v>369</v>
      </c>
      <c r="D213" s="226" t="s">
        <v>12</v>
      </c>
      <c r="E213" s="210">
        <v>12</v>
      </c>
      <c r="F213" s="30"/>
      <c r="H213" s="1">
        <f t="shared" si="22"/>
        <v>0</v>
      </c>
      <c r="I213" s="1">
        <f t="shared" si="23"/>
        <v>0</v>
      </c>
      <c r="J213" s="1">
        <f t="shared" si="24"/>
        <v>0</v>
      </c>
      <c r="K213" s="1">
        <f t="shared" si="25"/>
        <v>0</v>
      </c>
      <c r="L213" s="1">
        <f t="shared" si="26"/>
        <v>0</v>
      </c>
      <c r="M213" s="1">
        <f t="shared" si="27"/>
        <v>0</v>
      </c>
    </row>
    <row r="214" spans="2:13">
      <c r="B214" s="94"/>
      <c r="C214" s="8" t="s">
        <v>377</v>
      </c>
      <c r="D214" s="226" t="s">
        <v>12</v>
      </c>
      <c r="E214" s="210">
        <v>4</v>
      </c>
      <c r="F214" s="30"/>
      <c r="H214" s="1">
        <f t="shared" si="22"/>
        <v>0</v>
      </c>
      <c r="I214" s="1">
        <f t="shared" si="23"/>
        <v>0</v>
      </c>
      <c r="J214" s="1">
        <f t="shared" si="24"/>
        <v>0</v>
      </c>
      <c r="K214" s="1">
        <f t="shared" si="25"/>
        <v>0</v>
      </c>
      <c r="L214" s="1">
        <f t="shared" si="26"/>
        <v>0</v>
      </c>
      <c r="M214" s="1">
        <f t="shared" si="27"/>
        <v>0</v>
      </c>
    </row>
    <row r="215" spans="2:13">
      <c r="B215" s="94"/>
      <c r="C215" s="8" t="s">
        <v>376</v>
      </c>
      <c r="D215" s="226" t="s">
        <v>12</v>
      </c>
      <c r="E215" s="210">
        <v>1</v>
      </c>
      <c r="F215" s="30"/>
      <c r="H215" s="1">
        <f t="shared" si="22"/>
        <v>0</v>
      </c>
      <c r="I215" s="1">
        <f t="shared" si="23"/>
        <v>0</v>
      </c>
      <c r="J215" s="1">
        <f t="shared" si="24"/>
        <v>0</v>
      </c>
      <c r="K215" s="1">
        <f t="shared" si="25"/>
        <v>0</v>
      </c>
      <c r="L215" s="1">
        <f t="shared" si="26"/>
        <v>0</v>
      </c>
      <c r="M215" s="1">
        <f t="shared" si="27"/>
        <v>0</v>
      </c>
    </row>
    <row r="216" spans="2:13">
      <c r="B216" s="94"/>
      <c r="C216" s="8" t="s">
        <v>375</v>
      </c>
      <c r="D216" s="226" t="s">
        <v>12</v>
      </c>
      <c r="E216" s="210">
        <v>3</v>
      </c>
      <c r="F216" s="30"/>
      <c r="H216" s="1">
        <f t="shared" si="22"/>
        <v>0</v>
      </c>
      <c r="I216" s="1">
        <f t="shared" si="23"/>
        <v>0</v>
      </c>
      <c r="J216" s="1">
        <f t="shared" si="24"/>
        <v>0</v>
      </c>
      <c r="K216" s="1">
        <f t="shared" si="25"/>
        <v>0</v>
      </c>
      <c r="L216" s="1">
        <f t="shared" si="26"/>
        <v>0</v>
      </c>
      <c r="M216" s="1">
        <f t="shared" si="27"/>
        <v>0</v>
      </c>
    </row>
    <row r="217" spans="2:13">
      <c r="B217" s="94"/>
      <c r="C217" s="8" t="s">
        <v>374</v>
      </c>
      <c r="D217" s="226" t="s">
        <v>12</v>
      </c>
      <c r="E217" s="210">
        <v>6</v>
      </c>
      <c r="F217" s="30"/>
      <c r="H217" s="1">
        <f t="shared" si="22"/>
        <v>0</v>
      </c>
      <c r="I217" s="1">
        <f t="shared" si="23"/>
        <v>0</v>
      </c>
      <c r="J217" s="1">
        <f t="shared" si="24"/>
        <v>0</v>
      </c>
      <c r="K217" s="1">
        <f t="shared" si="25"/>
        <v>0</v>
      </c>
      <c r="L217" s="1">
        <f t="shared" si="26"/>
        <v>0</v>
      </c>
      <c r="M217" s="1">
        <f t="shared" si="27"/>
        <v>0</v>
      </c>
    </row>
    <row r="218" spans="2:13">
      <c r="B218" s="94"/>
      <c r="C218" s="8" t="s">
        <v>370</v>
      </c>
      <c r="D218" s="226" t="s">
        <v>12</v>
      </c>
      <c r="E218" s="210">
        <v>21</v>
      </c>
      <c r="F218" s="30"/>
      <c r="H218" s="1">
        <f t="shared" si="22"/>
        <v>0</v>
      </c>
      <c r="I218" s="1">
        <f t="shared" si="23"/>
        <v>0</v>
      </c>
      <c r="J218" s="1">
        <f t="shared" si="24"/>
        <v>0</v>
      </c>
      <c r="K218" s="1">
        <f t="shared" si="25"/>
        <v>0</v>
      </c>
      <c r="L218" s="1">
        <f t="shared" si="26"/>
        <v>0</v>
      </c>
      <c r="M218" s="1">
        <f t="shared" si="27"/>
        <v>0</v>
      </c>
    </row>
    <row r="219" spans="2:13">
      <c r="B219" s="94"/>
      <c r="D219" s="7"/>
      <c r="E219" s="211"/>
      <c r="F219" s="211"/>
      <c r="G219" s="211"/>
      <c r="H219" s="1">
        <f t="shared" si="22"/>
        <v>0</v>
      </c>
      <c r="I219" s="1">
        <f t="shared" si="23"/>
        <v>0</v>
      </c>
      <c r="J219" s="1">
        <f t="shared" si="24"/>
        <v>0</v>
      </c>
      <c r="K219" s="1">
        <f t="shared" si="25"/>
        <v>0</v>
      </c>
      <c r="L219" s="1">
        <f t="shared" si="26"/>
        <v>0</v>
      </c>
      <c r="M219" s="1">
        <f t="shared" si="27"/>
        <v>0</v>
      </c>
    </row>
    <row r="220" spans="2:13">
      <c r="B220" s="122" t="s">
        <v>361</v>
      </c>
      <c r="C220" s="119" t="s">
        <v>610</v>
      </c>
      <c r="D220" s="185" t="s">
        <v>8</v>
      </c>
      <c r="E220" s="183">
        <v>1</v>
      </c>
      <c r="F220" s="219"/>
      <c r="G220" s="184">
        <f>SUMPRODUCT(E221:E223,F221:F223)</f>
        <v>0</v>
      </c>
      <c r="H220" s="1">
        <f t="shared" si="22"/>
        <v>0</v>
      </c>
      <c r="I220" s="1">
        <f t="shared" si="23"/>
        <v>0</v>
      </c>
      <c r="J220" s="1">
        <f t="shared" si="24"/>
        <v>0</v>
      </c>
      <c r="K220" s="1">
        <f t="shared" si="25"/>
        <v>0</v>
      </c>
      <c r="L220" s="1">
        <f t="shared" si="26"/>
        <v>0</v>
      </c>
      <c r="M220" s="1">
        <f t="shared" si="27"/>
        <v>0</v>
      </c>
    </row>
    <row r="221" spans="2:13">
      <c r="B221" s="94"/>
      <c r="C221" s="8" t="s">
        <v>605</v>
      </c>
      <c r="D221" s="226" t="s">
        <v>12</v>
      </c>
      <c r="E221" s="210">
        <v>6</v>
      </c>
      <c r="F221" s="30"/>
      <c r="H221" s="1">
        <f t="shared" si="22"/>
        <v>0</v>
      </c>
      <c r="I221" s="1">
        <f t="shared" si="23"/>
        <v>0</v>
      </c>
      <c r="J221" s="1">
        <f t="shared" si="24"/>
        <v>0</v>
      </c>
      <c r="K221" s="1">
        <f t="shared" si="25"/>
        <v>0</v>
      </c>
      <c r="L221" s="1">
        <f t="shared" si="26"/>
        <v>0</v>
      </c>
      <c r="M221" s="1">
        <f t="shared" si="27"/>
        <v>0</v>
      </c>
    </row>
    <row r="222" spans="2:13">
      <c r="B222" s="94"/>
      <c r="C222" s="8" t="s">
        <v>604</v>
      </c>
      <c r="D222" s="226" t="s">
        <v>12</v>
      </c>
      <c r="E222" s="210">
        <v>10</v>
      </c>
      <c r="F222" s="30"/>
      <c r="H222" s="1">
        <f t="shared" si="22"/>
        <v>0</v>
      </c>
      <c r="I222" s="1">
        <f t="shared" si="23"/>
        <v>0</v>
      </c>
      <c r="J222" s="1">
        <f t="shared" si="24"/>
        <v>0</v>
      </c>
      <c r="K222" s="1">
        <f t="shared" si="25"/>
        <v>0</v>
      </c>
      <c r="L222" s="1">
        <f t="shared" si="26"/>
        <v>0</v>
      </c>
      <c r="M222" s="1">
        <f t="shared" si="27"/>
        <v>0</v>
      </c>
    </row>
    <row r="223" spans="2:13">
      <c r="B223" s="94"/>
      <c r="C223" s="8" t="s">
        <v>606</v>
      </c>
      <c r="D223" s="226" t="s">
        <v>12</v>
      </c>
      <c r="E223" s="210">
        <v>1</v>
      </c>
      <c r="F223" s="30"/>
      <c r="H223" s="1">
        <f t="shared" si="22"/>
        <v>0</v>
      </c>
      <c r="I223" s="1">
        <f t="shared" si="23"/>
        <v>0</v>
      </c>
      <c r="J223" s="1">
        <f t="shared" si="24"/>
        <v>0</v>
      </c>
      <c r="K223" s="1">
        <f t="shared" si="25"/>
        <v>0</v>
      </c>
      <c r="L223" s="1">
        <f t="shared" si="26"/>
        <v>0</v>
      </c>
      <c r="M223" s="1">
        <f t="shared" si="27"/>
        <v>0</v>
      </c>
    </row>
    <row r="224" spans="2:13">
      <c r="B224" s="94"/>
      <c r="C224" s="196"/>
      <c r="D224" s="7"/>
      <c r="E224" s="211"/>
      <c r="F224" s="211"/>
      <c r="G224" s="211"/>
    </row>
    <row r="225" spans="1:13">
      <c r="B225" s="110" t="s">
        <v>365</v>
      </c>
      <c r="C225" s="119" t="s">
        <v>608</v>
      </c>
      <c r="D225" s="228" t="s">
        <v>12</v>
      </c>
      <c r="E225" s="208">
        <v>1</v>
      </c>
      <c r="F225" s="219"/>
      <c r="G225" s="184">
        <f>SUMPRODUCT(E226:E227,F226:F227)</f>
        <v>0</v>
      </c>
      <c r="H225" s="1">
        <f t="shared" si="22"/>
        <v>0</v>
      </c>
      <c r="I225" s="1">
        <f t="shared" si="23"/>
        <v>0</v>
      </c>
      <c r="J225" s="1">
        <f t="shared" si="24"/>
        <v>0</v>
      </c>
      <c r="K225" s="1">
        <f t="shared" si="25"/>
        <v>0</v>
      </c>
      <c r="L225" s="1">
        <f t="shared" si="26"/>
        <v>0</v>
      </c>
      <c r="M225" s="1">
        <f t="shared" si="27"/>
        <v>0</v>
      </c>
    </row>
    <row r="226" spans="1:13">
      <c r="B226" s="144"/>
      <c r="C226" s="8" t="s">
        <v>380</v>
      </c>
      <c r="D226" s="226" t="s">
        <v>12</v>
      </c>
      <c r="E226" s="210">
        <v>12</v>
      </c>
      <c r="F226" s="30"/>
      <c r="H226" s="1">
        <f t="shared" si="22"/>
        <v>0</v>
      </c>
      <c r="I226" s="1">
        <f t="shared" si="23"/>
        <v>0</v>
      </c>
      <c r="J226" s="1">
        <f t="shared" si="24"/>
        <v>0</v>
      </c>
      <c r="K226" s="1">
        <f t="shared" si="25"/>
        <v>0</v>
      </c>
      <c r="L226" s="1">
        <f t="shared" si="26"/>
        <v>0</v>
      </c>
      <c r="M226" s="1">
        <f t="shared" si="27"/>
        <v>0</v>
      </c>
    </row>
    <row r="227" spans="1:13">
      <c r="B227" s="144"/>
      <c r="C227" s="8" t="s">
        <v>379</v>
      </c>
      <c r="D227" s="226" t="s">
        <v>12</v>
      </c>
      <c r="E227" s="210">
        <v>6</v>
      </c>
      <c r="F227" s="30"/>
      <c r="H227" s="1">
        <f t="shared" si="22"/>
        <v>0</v>
      </c>
      <c r="I227" s="1">
        <f t="shared" si="23"/>
        <v>0</v>
      </c>
      <c r="J227" s="1">
        <f t="shared" si="24"/>
        <v>0</v>
      </c>
      <c r="K227" s="1">
        <f t="shared" si="25"/>
        <v>0</v>
      </c>
      <c r="L227" s="1">
        <f t="shared" si="26"/>
        <v>0</v>
      </c>
      <c r="M227" s="1">
        <f t="shared" si="27"/>
        <v>0</v>
      </c>
    </row>
    <row r="228" spans="1:13">
      <c r="B228" s="144"/>
      <c r="C228" s="8"/>
      <c r="D228" s="226"/>
      <c r="E228" s="210"/>
      <c r="F228" s="211"/>
      <c r="H228" s="1">
        <f t="shared" si="22"/>
        <v>0</v>
      </c>
      <c r="I228" s="1">
        <f t="shared" si="23"/>
        <v>0</v>
      </c>
      <c r="J228" s="1">
        <f t="shared" si="24"/>
        <v>0</v>
      </c>
      <c r="K228" s="1">
        <f t="shared" si="25"/>
        <v>0</v>
      </c>
      <c r="L228" s="1">
        <f t="shared" si="26"/>
        <v>0</v>
      </c>
      <c r="M228" s="1">
        <f t="shared" si="27"/>
        <v>0</v>
      </c>
    </row>
    <row r="229" spans="1:13">
      <c r="B229" s="110" t="s">
        <v>400</v>
      </c>
      <c r="C229" s="119" t="s">
        <v>609</v>
      </c>
      <c r="D229" s="228" t="s">
        <v>12</v>
      </c>
      <c r="E229" s="208">
        <v>1</v>
      </c>
      <c r="F229" s="219"/>
      <c r="G229" s="184">
        <f>SUMPRODUCT(E230:E231,F230:F231)</f>
        <v>0</v>
      </c>
      <c r="H229" s="1">
        <f t="shared" ref="H229:H289" si="28">IF(ISNUMBER(SEARCH($H$2,$C229)),$G229,0)</f>
        <v>0</v>
      </c>
      <c r="I229" s="1">
        <f t="shared" ref="I229:I289" si="29">IF(ISNUMBER(SEARCH($I$2,$C229)),$G229,0)</f>
        <v>0</v>
      </c>
      <c r="J229" s="1">
        <f t="shared" ref="J229:J289" si="30">IF(ISNUMBER(SEARCH($J$2,$C229)),$G229,0)</f>
        <v>0</v>
      </c>
      <c r="K229" s="1">
        <f t="shared" ref="K229:K289" si="31">IF(ISNUMBER(SEARCH($K$2,$C229)),$G229,0)</f>
        <v>0</v>
      </c>
      <c r="L229" s="1">
        <f t="shared" ref="L229:L289" si="32">IF(ISNUMBER(SEARCH($L$2,$C229)),$G229,0)</f>
        <v>0</v>
      </c>
      <c r="M229" s="1">
        <f t="shared" ref="M229:M289" si="33">IF(ISNUMBER(SEARCH($M$2,$C229)),$G229,0)</f>
        <v>0</v>
      </c>
    </row>
    <row r="230" spans="1:13">
      <c r="B230" s="144"/>
      <c r="C230" s="8" t="s">
        <v>380</v>
      </c>
      <c r="D230" s="226" t="s">
        <v>12</v>
      </c>
      <c r="E230" s="210">
        <v>3</v>
      </c>
      <c r="F230" s="30"/>
      <c r="H230" s="1">
        <f t="shared" si="28"/>
        <v>0</v>
      </c>
      <c r="I230" s="1">
        <f t="shared" si="29"/>
        <v>0</v>
      </c>
      <c r="J230" s="1">
        <f t="shared" si="30"/>
        <v>0</v>
      </c>
      <c r="K230" s="1">
        <f t="shared" si="31"/>
        <v>0</v>
      </c>
      <c r="L230" s="1">
        <f t="shared" si="32"/>
        <v>0</v>
      </c>
      <c r="M230" s="1">
        <f t="shared" si="33"/>
        <v>0</v>
      </c>
    </row>
    <row r="231" spans="1:13">
      <c r="B231" s="144"/>
      <c r="C231" s="8" t="s">
        <v>379</v>
      </c>
      <c r="D231" s="226" t="s">
        <v>12</v>
      </c>
      <c r="E231" s="210">
        <v>1</v>
      </c>
      <c r="F231" s="30"/>
      <c r="H231" s="1">
        <f t="shared" si="28"/>
        <v>0</v>
      </c>
      <c r="I231" s="1">
        <f t="shared" si="29"/>
        <v>0</v>
      </c>
      <c r="J231" s="1">
        <f t="shared" si="30"/>
        <v>0</v>
      </c>
      <c r="K231" s="1">
        <f t="shared" si="31"/>
        <v>0</v>
      </c>
      <c r="L231" s="1">
        <f t="shared" si="32"/>
        <v>0</v>
      </c>
      <c r="M231" s="1">
        <f t="shared" si="33"/>
        <v>0</v>
      </c>
    </row>
    <row r="232" spans="1:13">
      <c r="B232" s="83"/>
      <c r="D232" s="218"/>
      <c r="E232" s="217"/>
      <c r="F232" s="218"/>
      <c r="G232" s="218"/>
      <c r="H232" s="1">
        <f t="shared" si="28"/>
        <v>0</v>
      </c>
      <c r="I232" s="1">
        <f t="shared" si="29"/>
        <v>0</v>
      </c>
      <c r="J232" s="1">
        <f t="shared" si="30"/>
        <v>0</v>
      </c>
      <c r="K232" s="1">
        <f t="shared" si="31"/>
        <v>0</v>
      </c>
      <c r="L232" s="1">
        <f t="shared" si="32"/>
        <v>0</v>
      </c>
      <c r="M232" s="1">
        <f t="shared" si="33"/>
        <v>0</v>
      </c>
    </row>
    <row r="233" spans="1:13">
      <c r="A233" s="88"/>
      <c r="B233" s="11"/>
      <c r="C233" s="11" t="str">
        <f>C92 &amp; " SKUPAJ:"</f>
        <v>STAVBNO POHIŠTVO SKUPAJ:</v>
      </c>
      <c r="D233" s="18"/>
      <c r="E233" s="45"/>
      <c r="F233" s="160"/>
      <c r="G233" s="33">
        <f t="shared" ref="G233:M233" si="34">SUM(G135:G232)</f>
        <v>0</v>
      </c>
      <c r="H233" s="33">
        <f t="shared" si="34"/>
        <v>0</v>
      </c>
      <c r="I233" s="33">
        <f t="shared" si="34"/>
        <v>0</v>
      </c>
      <c r="J233" s="33">
        <f t="shared" si="34"/>
        <v>0</v>
      </c>
      <c r="K233" s="33">
        <f t="shared" si="34"/>
        <v>0</v>
      </c>
      <c r="L233" s="33">
        <f t="shared" si="34"/>
        <v>0</v>
      </c>
      <c r="M233" s="33">
        <f t="shared" si="34"/>
        <v>0</v>
      </c>
    </row>
    <row r="234" spans="1:13">
      <c r="B234" s="86"/>
      <c r="E234" s="211"/>
      <c r="H234" s="1">
        <f t="shared" si="28"/>
        <v>0</v>
      </c>
      <c r="I234" s="1">
        <f t="shared" si="29"/>
        <v>0</v>
      </c>
      <c r="J234" s="1">
        <f t="shared" si="30"/>
        <v>0</v>
      </c>
      <c r="K234" s="1">
        <f t="shared" si="31"/>
        <v>0</v>
      </c>
      <c r="L234" s="1">
        <f t="shared" si="32"/>
        <v>0</v>
      </c>
      <c r="M234" s="1">
        <f t="shared" si="33"/>
        <v>0</v>
      </c>
    </row>
    <row r="235" spans="1:13">
      <c r="B235" s="86"/>
      <c r="E235" s="211"/>
      <c r="H235" s="1">
        <f t="shared" si="28"/>
        <v>0</v>
      </c>
      <c r="I235" s="1">
        <f t="shared" si="29"/>
        <v>0</v>
      </c>
      <c r="J235" s="1">
        <f t="shared" si="30"/>
        <v>0</v>
      </c>
      <c r="K235" s="1">
        <f t="shared" si="31"/>
        <v>0</v>
      </c>
      <c r="L235" s="1">
        <f t="shared" si="32"/>
        <v>0</v>
      </c>
      <c r="M235" s="1">
        <f t="shared" si="33"/>
        <v>0</v>
      </c>
    </row>
    <row r="236" spans="1:13">
      <c r="A236" s="84"/>
      <c r="B236" s="125" t="s">
        <v>19</v>
      </c>
      <c r="C236" s="49" t="s">
        <v>84</v>
      </c>
      <c r="D236" s="34"/>
      <c r="E236" s="215"/>
      <c r="F236" s="35"/>
      <c r="G236" s="36"/>
      <c r="H236" s="1">
        <f t="shared" si="28"/>
        <v>0</v>
      </c>
      <c r="I236" s="1">
        <f t="shared" si="29"/>
        <v>0</v>
      </c>
      <c r="J236" s="1">
        <f t="shared" si="30"/>
        <v>0</v>
      </c>
      <c r="K236" s="1">
        <f t="shared" si="31"/>
        <v>0</v>
      </c>
      <c r="L236" s="1">
        <f t="shared" si="32"/>
        <v>0</v>
      </c>
      <c r="M236" s="1">
        <f t="shared" si="33"/>
        <v>0</v>
      </c>
    </row>
    <row r="237" spans="1:13">
      <c r="H237" s="1">
        <f t="shared" si="28"/>
        <v>0</v>
      </c>
      <c r="I237" s="1">
        <f t="shared" si="29"/>
        <v>0</v>
      </c>
      <c r="J237" s="1">
        <f t="shared" si="30"/>
        <v>0</v>
      </c>
      <c r="K237" s="1">
        <f t="shared" si="31"/>
        <v>0</v>
      </c>
      <c r="L237" s="1">
        <f t="shared" si="32"/>
        <v>0</v>
      </c>
      <c r="M237" s="1">
        <f t="shared" si="33"/>
        <v>0</v>
      </c>
    </row>
    <row r="238" spans="1:13" ht="69" customHeight="1">
      <c r="B238" s="83" t="s">
        <v>7</v>
      </c>
      <c r="C238" s="246" t="s">
        <v>92</v>
      </c>
      <c r="D238" s="246"/>
      <c r="E238" s="246"/>
      <c r="F238" s="246"/>
      <c r="G238" s="246"/>
      <c r="H238" s="1">
        <f t="shared" si="28"/>
        <v>0</v>
      </c>
      <c r="I238" s="1">
        <f t="shared" si="29"/>
        <v>0</v>
      </c>
      <c r="J238" s="1">
        <f t="shared" si="30"/>
        <v>0</v>
      </c>
      <c r="K238" s="1">
        <f t="shared" si="31"/>
        <v>0</v>
      </c>
      <c r="L238" s="1">
        <f t="shared" si="32"/>
        <v>0</v>
      </c>
      <c r="M238" s="1">
        <f t="shared" si="33"/>
        <v>0</v>
      </c>
    </row>
    <row r="239" spans="1:13">
      <c r="B239" s="98"/>
      <c r="H239" s="1">
        <f t="shared" si="28"/>
        <v>0</v>
      </c>
      <c r="I239" s="1">
        <f t="shared" si="29"/>
        <v>0</v>
      </c>
      <c r="J239" s="1">
        <f t="shared" si="30"/>
        <v>0</v>
      </c>
      <c r="K239" s="1">
        <f t="shared" si="31"/>
        <v>0</v>
      </c>
      <c r="L239" s="1">
        <f t="shared" si="32"/>
        <v>0</v>
      </c>
      <c r="M239" s="1">
        <f t="shared" si="33"/>
        <v>0</v>
      </c>
    </row>
    <row r="240" spans="1:13" ht="125.25" customHeight="1">
      <c r="A240" s="123">
        <v>1</v>
      </c>
      <c r="B240" s="114"/>
      <c r="C240" s="96" t="s">
        <v>383</v>
      </c>
      <c r="D240" s="7"/>
      <c r="E240" s="211"/>
      <c r="F240" s="128"/>
      <c r="G240" s="128"/>
      <c r="H240" s="1">
        <f t="shared" si="28"/>
        <v>0</v>
      </c>
      <c r="I240" s="1">
        <f t="shared" si="29"/>
        <v>0</v>
      </c>
      <c r="J240" s="1">
        <f t="shared" si="30"/>
        <v>0</v>
      </c>
      <c r="K240" s="1">
        <f t="shared" si="31"/>
        <v>0</v>
      </c>
      <c r="L240" s="1">
        <f t="shared" si="32"/>
        <v>0</v>
      </c>
      <c r="M240" s="1">
        <f t="shared" si="33"/>
        <v>0</v>
      </c>
    </row>
    <row r="241" spans="1:13" ht="29.25">
      <c r="B241" s="187" t="s">
        <v>16</v>
      </c>
      <c r="C241" s="182" t="s">
        <v>611</v>
      </c>
      <c r="D241" s="185" t="s">
        <v>8</v>
      </c>
      <c r="E241" s="183">
        <v>1</v>
      </c>
      <c r="F241" s="159"/>
      <c r="G241" s="184">
        <f t="shared" ref="G241:G246" si="35">E241*F241</f>
        <v>0</v>
      </c>
      <c r="H241" s="1">
        <f t="shared" si="28"/>
        <v>0</v>
      </c>
      <c r="I241" s="1">
        <f t="shared" si="29"/>
        <v>0</v>
      </c>
      <c r="J241" s="1">
        <f t="shared" si="30"/>
        <v>0</v>
      </c>
      <c r="K241" s="1">
        <f t="shared" si="31"/>
        <v>0</v>
      </c>
      <c r="L241" s="1">
        <f t="shared" si="32"/>
        <v>0</v>
      </c>
      <c r="M241" s="1">
        <f t="shared" si="33"/>
        <v>0</v>
      </c>
    </row>
    <row r="242" spans="1:13" ht="29.25">
      <c r="B242" s="187" t="s">
        <v>17</v>
      </c>
      <c r="C242" s="182" t="s">
        <v>612</v>
      </c>
      <c r="D242" s="185" t="s">
        <v>8</v>
      </c>
      <c r="E242" s="183">
        <v>1</v>
      </c>
      <c r="F242" s="159"/>
      <c r="G242" s="184">
        <f t="shared" si="35"/>
        <v>0</v>
      </c>
      <c r="H242" s="1">
        <f t="shared" si="28"/>
        <v>0</v>
      </c>
      <c r="I242" s="1">
        <f t="shared" si="29"/>
        <v>0</v>
      </c>
      <c r="J242" s="1">
        <f t="shared" si="30"/>
        <v>0</v>
      </c>
      <c r="K242" s="1">
        <f t="shared" si="31"/>
        <v>0</v>
      </c>
      <c r="L242" s="1">
        <f t="shared" si="32"/>
        <v>0</v>
      </c>
      <c r="M242" s="1">
        <f t="shared" si="33"/>
        <v>0</v>
      </c>
    </row>
    <row r="243" spans="1:13" ht="29.25">
      <c r="B243" s="187" t="s">
        <v>18</v>
      </c>
      <c r="C243" s="182" t="s">
        <v>613</v>
      </c>
      <c r="D243" s="185" t="s">
        <v>8</v>
      </c>
      <c r="E243" s="183">
        <v>1</v>
      </c>
      <c r="F243" s="159"/>
      <c r="G243" s="184">
        <f t="shared" si="35"/>
        <v>0</v>
      </c>
      <c r="H243" s="1">
        <f t="shared" si="28"/>
        <v>0</v>
      </c>
      <c r="I243" s="1">
        <f t="shared" si="29"/>
        <v>0</v>
      </c>
      <c r="J243" s="1">
        <f t="shared" si="30"/>
        <v>0</v>
      </c>
      <c r="K243" s="1">
        <f t="shared" si="31"/>
        <v>0</v>
      </c>
      <c r="L243" s="1">
        <f t="shared" si="32"/>
        <v>0</v>
      </c>
      <c r="M243" s="1">
        <f t="shared" si="33"/>
        <v>0</v>
      </c>
    </row>
    <row r="244" spans="1:13" ht="29.25">
      <c r="B244" s="187" t="s">
        <v>123</v>
      </c>
      <c r="C244" s="182" t="s">
        <v>614</v>
      </c>
      <c r="D244" s="185" t="s">
        <v>8</v>
      </c>
      <c r="E244" s="183">
        <v>1</v>
      </c>
      <c r="F244" s="159"/>
      <c r="G244" s="184">
        <f t="shared" si="35"/>
        <v>0</v>
      </c>
      <c r="H244" s="1">
        <f t="shared" si="28"/>
        <v>0</v>
      </c>
      <c r="I244" s="1">
        <f t="shared" si="29"/>
        <v>0</v>
      </c>
      <c r="J244" s="1">
        <f t="shared" si="30"/>
        <v>0</v>
      </c>
      <c r="K244" s="1">
        <f t="shared" si="31"/>
        <v>0</v>
      </c>
      <c r="L244" s="1">
        <f t="shared" si="32"/>
        <v>0</v>
      </c>
      <c r="M244" s="1">
        <f t="shared" si="33"/>
        <v>0</v>
      </c>
    </row>
    <row r="245" spans="1:13" ht="29.25">
      <c r="B245" s="187" t="s">
        <v>360</v>
      </c>
      <c r="C245" s="182" t="s">
        <v>615</v>
      </c>
      <c r="D245" s="185" t="s">
        <v>8</v>
      </c>
      <c r="E245" s="183">
        <v>1</v>
      </c>
      <c r="F245" s="159"/>
      <c r="G245" s="184">
        <f t="shared" si="35"/>
        <v>0</v>
      </c>
      <c r="H245" s="1">
        <f t="shared" si="28"/>
        <v>0</v>
      </c>
      <c r="I245" s="1">
        <f t="shared" si="29"/>
        <v>0</v>
      </c>
      <c r="J245" s="1">
        <f t="shared" si="30"/>
        <v>0</v>
      </c>
      <c r="K245" s="1">
        <f t="shared" si="31"/>
        <v>0</v>
      </c>
      <c r="L245" s="1">
        <f t="shared" si="32"/>
        <v>0</v>
      </c>
      <c r="M245" s="1">
        <f t="shared" si="33"/>
        <v>0</v>
      </c>
    </row>
    <row r="246" spans="1:13" ht="29.25">
      <c r="B246" s="187" t="s">
        <v>361</v>
      </c>
      <c r="C246" s="182" t="s">
        <v>616</v>
      </c>
      <c r="D246" s="185" t="s">
        <v>8</v>
      </c>
      <c r="E246" s="183">
        <v>1</v>
      </c>
      <c r="F246" s="159"/>
      <c r="G246" s="184">
        <f t="shared" si="35"/>
        <v>0</v>
      </c>
      <c r="H246" s="1">
        <f t="shared" si="28"/>
        <v>0</v>
      </c>
      <c r="I246" s="1">
        <f t="shared" si="29"/>
        <v>0</v>
      </c>
      <c r="J246" s="1">
        <f t="shared" si="30"/>
        <v>0</v>
      </c>
      <c r="K246" s="1">
        <f t="shared" si="31"/>
        <v>0</v>
      </c>
      <c r="L246" s="1">
        <f t="shared" si="32"/>
        <v>0</v>
      </c>
      <c r="M246" s="1">
        <f t="shared" si="33"/>
        <v>0</v>
      </c>
    </row>
    <row r="247" spans="1:13">
      <c r="B247" s="98"/>
      <c r="H247" s="1">
        <f t="shared" si="28"/>
        <v>0</v>
      </c>
      <c r="I247" s="1">
        <f t="shared" si="29"/>
        <v>0</v>
      </c>
      <c r="J247" s="1">
        <f t="shared" si="30"/>
        <v>0</v>
      </c>
      <c r="K247" s="1">
        <f t="shared" si="31"/>
        <v>0</v>
      </c>
      <c r="L247" s="1">
        <f t="shared" si="32"/>
        <v>0</v>
      </c>
      <c r="M247" s="1">
        <f t="shared" si="33"/>
        <v>0</v>
      </c>
    </row>
    <row r="248" spans="1:13">
      <c r="H248" s="1">
        <f t="shared" si="28"/>
        <v>0</v>
      </c>
      <c r="I248" s="1">
        <f t="shared" si="29"/>
        <v>0</v>
      </c>
      <c r="J248" s="1">
        <f t="shared" si="30"/>
        <v>0</v>
      </c>
      <c r="K248" s="1">
        <f t="shared" si="31"/>
        <v>0</v>
      </c>
      <c r="L248" s="1">
        <f t="shared" si="32"/>
        <v>0</v>
      </c>
      <c r="M248" s="1">
        <f t="shared" si="33"/>
        <v>0</v>
      </c>
    </row>
    <row r="249" spans="1:13">
      <c r="A249" s="88"/>
      <c r="B249" s="11"/>
      <c r="C249" s="11" t="str">
        <f>C236&amp; " SKUPAJ:"</f>
        <v>KROVSKO KLEPARSKA DELA SKUPAJ:</v>
      </c>
      <c r="D249" s="18"/>
      <c r="E249" s="45"/>
      <c r="F249" s="160"/>
      <c r="G249" s="33">
        <f>SUM(G240:G248)</f>
        <v>0</v>
      </c>
      <c r="H249" s="33">
        <f t="shared" ref="H249:M249" si="36">SUM(H240:H248)</f>
        <v>0</v>
      </c>
      <c r="I249" s="33">
        <f t="shared" si="36"/>
        <v>0</v>
      </c>
      <c r="J249" s="33">
        <f t="shared" si="36"/>
        <v>0</v>
      </c>
      <c r="K249" s="33">
        <f t="shared" si="36"/>
        <v>0</v>
      </c>
      <c r="L249" s="33">
        <f t="shared" si="36"/>
        <v>0</v>
      </c>
      <c r="M249" s="33">
        <f t="shared" si="36"/>
        <v>0</v>
      </c>
    </row>
    <row r="250" spans="1:13">
      <c r="B250" s="86"/>
      <c r="E250" s="211"/>
      <c r="H250" s="1">
        <f t="shared" si="28"/>
        <v>0</v>
      </c>
      <c r="I250" s="1">
        <f t="shared" si="29"/>
        <v>0</v>
      </c>
      <c r="J250" s="1">
        <f t="shared" si="30"/>
        <v>0</v>
      </c>
      <c r="K250" s="1">
        <f t="shared" si="31"/>
        <v>0</v>
      </c>
      <c r="L250" s="1">
        <f t="shared" si="32"/>
        <v>0</v>
      </c>
      <c r="M250" s="1">
        <f t="shared" si="33"/>
        <v>0</v>
      </c>
    </row>
    <row r="251" spans="1:13">
      <c r="A251" s="84"/>
      <c r="B251" s="125" t="s">
        <v>20</v>
      </c>
      <c r="C251" s="49" t="s">
        <v>83</v>
      </c>
      <c r="D251" s="37"/>
      <c r="E251" s="220"/>
      <c r="F251" s="35"/>
      <c r="G251" s="36"/>
      <c r="H251" s="1">
        <f t="shared" si="28"/>
        <v>0</v>
      </c>
      <c r="I251" s="1">
        <f t="shared" si="29"/>
        <v>0</v>
      </c>
      <c r="J251" s="1">
        <f t="shared" si="30"/>
        <v>0</v>
      </c>
      <c r="K251" s="1">
        <f t="shared" si="31"/>
        <v>0</v>
      </c>
      <c r="L251" s="1">
        <f t="shared" si="32"/>
        <v>0</v>
      </c>
      <c r="M251" s="1">
        <f t="shared" si="33"/>
        <v>0</v>
      </c>
    </row>
    <row r="252" spans="1:13">
      <c r="H252" s="1">
        <f t="shared" si="28"/>
        <v>0</v>
      </c>
      <c r="I252" s="1">
        <f t="shared" si="29"/>
        <v>0</v>
      </c>
      <c r="J252" s="1">
        <f t="shared" si="30"/>
        <v>0</v>
      </c>
      <c r="K252" s="1">
        <f t="shared" si="31"/>
        <v>0</v>
      </c>
      <c r="L252" s="1">
        <f t="shared" si="32"/>
        <v>0</v>
      </c>
      <c r="M252" s="1">
        <f t="shared" si="33"/>
        <v>0</v>
      </c>
    </row>
    <row r="253" spans="1:13">
      <c r="B253" s="83" t="s">
        <v>7</v>
      </c>
      <c r="H253" s="1">
        <f t="shared" si="28"/>
        <v>0</v>
      </c>
      <c r="I253" s="1">
        <f t="shared" si="29"/>
        <v>0</v>
      </c>
      <c r="J253" s="1">
        <f t="shared" si="30"/>
        <v>0</v>
      </c>
      <c r="K253" s="1">
        <f t="shared" si="31"/>
        <v>0</v>
      </c>
      <c r="L253" s="1">
        <f t="shared" si="32"/>
        <v>0</v>
      </c>
      <c r="M253" s="1">
        <f t="shared" si="33"/>
        <v>0</v>
      </c>
    </row>
    <row r="254" spans="1:13">
      <c r="H254" s="1">
        <f t="shared" si="28"/>
        <v>0</v>
      </c>
      <c r="I254" s="1">
        <f t="shared" si="29"/>
        <v>0</v>
      </c>
      <c r="J254" s="1">
        <f t="shared" si="30"/>
        <v>0</v>
      </c>
      <c r="K254" s="1">
        <f t="shared" si="31"/>
        <v>0</v>
      </c>
      <c r="L254" s="1">
        <f t="shared" si="32"/>
        <v>0</v>
      </c>
      <c r="M254" s="1">
        <f t="shared" si="33"/>
        <v>0</v>
      </c>
    </row>
    <row r="255" spans="1:13" ht="108">
      <c r="A255" s="124">
        <v>1</v>
      </c>
      <c r="B255" s="114"/>
      <c r="C255" s="96" t="s">
        <v>618</v>
      </c>
      <c r="H255" s="1">
        <f t="shared" si="28"/>
        <v>0</v>
      </c>
      <c r="I255" s="1">
        <f t="shared" si="29"/>
        <v>0</v>
      </c>
      <c r="J255" s="1">
        <f t="shared" si="30"/>
        <v>0</v>
      </c>
      <c r="K255" s="1">
        <f t="shared" si="31"/>
        <v>0</v>
      </c>
      <c r="L255" s="1">
        <f t="shared" si="32"/>
        <v>0</v>
      </c>
      <c r="M255" s="1">
        <f t="shared" si="33"/>
        <v>0</v>
      </c>
    </row>
    <row r="256" spans="1:13" ht="27">
      <c r="B256" s="187" t="s">
        <v>16</v>
      </c>
      <c r="C256" s="182" t="s">
        <v>621</v>
      </c>
      <c r="D256" s="185" t="s">
        <v>8</v>
      </c>
      <c r="E256" s="183">
        <v>1</v>
      </c>
      <c r="F256" s="159"/>
      <c r="G256" s="184">
        <f>E256*F256</f>
        <v>0</v>
      </c>
      <c r="H256" s="1">
        <f t="shared" si="28"/>
        <v>0</v>
      </c>
      <c r="I256" s="1">
        <f t="shared" si="29"/>
        <v>0</v>
      </c>
      <c r="J256" s="1">
        <f t="shared" si="30"/>
        <v>0</v>
      </c>
      <c r="K256" s="1">
        <f t="shared" si="31"/>
        <v>0</v>
      </c>
      <c r="L256" s="1">
        <f t="shared" si="32"/>
        <v>0</v>
      </c>
      <c r="M256" s="1">
        <f t="shared" si="33"/>
        <v>0</v>
      </c>
    </row>
    <row r="257" spans="1:13" ht="27">
      <c r="B257" s="187" t="s">
        <v>17</v>
      </c>
      <c r="C257" s="182" t="s">
        <v>619</v>
      </c>
      <c r="D257" s="185" t="s">
        <v>8</v>
      </c>
      <c r="E257" s="183">
        <v>1</v>
      </c>
      <c r="F257" s="159"/>
      <c r="G257" s="184">
        <f>E257*F257</f>
        <v>0</v>
      </c>
      <c r="H257" s="1">
        <f t="shared" si="28"/>
        <v>0</v>
      </c>
      <c r="I257" s="1">
        <f t="shared" si="29"/>
        <v>0</v>
      </c>
      <c r="J257" s="1">
        <f t="shared" si="30"/>
        <v>0</v>
      </c>
      <c r="K257" s="1">
        <f t="shared" si="31"/>
        <v>0</v>
      </c>
      <c r="L257" s="1">
        <f t="shared" si="32"/>
        <v>0</v>
      </c>
      <c r="M257" s="1">
        <f t="shared" si="33"/>
        <v>0</v>
      </c>
    </row>
    <row r="258" spans="1:13" ht="27">
      <c r="B258" s="187" t="s">
        <v>18</v>
      </c>
      <c r="C258" s="182" t="s">
        <v>620</v>
      </c>
      <c r="D258" s="185" t="s">
        <v>8</v>
      </c>
      <c r="E258" s="183">
        <v>1</v>
      </c>
      <c r="F258" s="159"/>
      <c r="G258" s="184">
        <f>E258*F258</f>
        <v>0</v>
      </c>
      <c r="H258" s="1">
        <f t="shared" si="28"/>
        <v>0</v>
      </c>
      <c r="I258" s="1">
        <f t="shared" si="29"/>
        <v>0</v>
      </c>
      <c r="J258" s="1">
        <f t="shared" si="30"/>
        <v>0</v>
      </c>
      <c r="K258" s="1">
        <f t="shared" si="31"/>
        <v>0</v>
      </c>
      <c r="L258" s="1">
        <f t="shared" si="32"/>
        <v>0</v>
      </c>
      <c r="M258" s="1">
        <f t="shared" si="33"/>
        <v>0</v>
      </c>
    </row>
    <row r="259" spans="1:13">
      <c r="B259" s="158"/>
      <c r="D259" s="226"/>
      <c r="E259" s="221"/>
      <c r="F259" s="42"/>
      <c r="G259" s="222"/>
      <c r="H259" s="1">
        <f t="shared" si="28"/>
        <v>0</v>
      </c>
      <c r="I259" s="1">
        <f t="shared" si="29"/>
        <v>0</v>
      </c>
      <c r="J259" s="1">
        <f t="shared" si="30"/>
        <v>0</v>
      </c>
      <c r="K259" s="1">
        <f t="shared" si="31"/>
        <v>0</v>
      </c>
      <c r="L259" s="1">
        <f t="shared" si="32"/>
        <v>0</v>
      </c>
      <c r="M259" s="1">
        <f t="shared" si="33"/>
        <v>0</v>
      </c>
    </row>
    <row r="260" spans="1:13" ht="108">
      <c r="A260" s="124">
        <v>2</v>
      </c>
      <c r="B260" s="114"/>
      <c r="C260" s="96" t="s">
        <v>549</v>
      </c>
      <c r="H260" s="1">
        <f t="shared" si="28"/>
        <v>0</v>
      </c>
      <c r="I260" s="1">
        <f t="shared" si="29"/>
        <v>0</v>
      </c>
      <c r="J260" s="1">
        <f t="shared" si="30"/>
        <v>0</v>
      </c>
      <c r="K260" s="1">
        <f t="shared" si="31"/>
        <v>0</v>
      </c>
      <c r="L260" s="1">
        <f t="shared" si="32"/>
        <v>0</v>
      </c>
      <c r="M260" s="1">
        <f t="shared" si="33"/>
        <v>0</v>
      </c>
    </row>
    <row r="261" spans="1:13" ht="29.25">
      <c r="B261" s="187" t="s">
        <v>16</v>
      </c>
      <c r="C261" s="182" t="s">
        <v>622</v>
      </c>
      <c r="D261" s="185" t="s">
        <v>8</v>
      </c>
      <c r="E261" s="183">
        <v>1</v>
      </c>
      <c r="F261" s="159"/>
      <c r="G261" s="184">
        <f t="shared" ref="G261:G265" si="37">E261*F261</f>
        <v>0</v>
      </c>
      <c r="H261" s="1">
        <f t="shared" si="28"/>
        <v>0</v>
      </c>
      <c r="I261" s="1">
        <f t="shared" si="29"/>
        <v>0</v>
      </c>
      <c r="J261" s="1">
        <f t="shared" si="30"/>
        <v>0</v>
      </c>
      <c r="K261" s="1">
        <f t="shared" si="31"/>
        <v>0</v>
      </c>
      <c r="L261" s="1">
        <f t="shared" si="32"/>
        <v>0</v>
      </c>
      <c r="M261" s="1">
        <f t="shared" si="33"/>
        <v>0</v>
      </c>
    </row>
    <row r="262" spans="1:13" ht="29.25">
      <c r="B262" s="187" t="s">
        <v>17</v>
      </c>
      <c r="C262" s="182" t="s">
        <v>623</v>
      </c>
      <c r="D262" s="185" t="s">
        <v>8</v>
      </c>
      <c r="E262" s="183">
        <v>1</v>
      </c>
      <c r="F262" s="159"/>
      <c r="G262" s="184">
        <f t="shared" si="37"/>
        <v>0</v>
      </c>
      <c r="H262" s="1">
        <f t="shared" si="28"/>
        <v>0</v>
      </c>
      <c r="I262" s="1">
        <f t="shared" si="29"/>
        <v>0</v>
      </c>
      <c r="J262" s="1">
        <f t="shared" si="30"/>
        <v>0</v>
      </c>
      <c r="K262" s="1">
        <f t="shared" si="31"/>
        <v>0</v>
      </c>
      <c r="L262" s="1">
        <f t="shared" si="32"/>
        <v>0</v>
      </c>
      <c r="M262" s="1">
        <f t="shared" si="33"/>
        <v>0</v>
      </c>
    </row>
    <row r="263" spans="1:13" ht="29.25">
      <c r="B263" s="187" t="s">
        <v>18</v>
      </c>
      <c r="C263" s="182" t="s">
        <v>624</v>
      </c>
      <c r="D263" s="185" t="s">
        <v>8</v>
      </c>
      <c r="E263" s="183">
        <v>1</v>
      </c>
      <c r="F263" s="159"/>
      <c r="G263" s="184">
        <f t="shared" si="37"/>
        <v>0</v>
      </c>
      <c r="H263" s="1">
        <f t="shared" si="28"/>
        <v>0</v>
      </c>
      <c r="I263" s="1">
        <f t="shared" si="29"/>
        <v>0</v>
      </c>
      <c r="J263" s="1">
        <f t="shared" si="30"/>
        <v>0</v>
      </c>
      <c r="K263" s="1">
        <f t="shared" si="31"/>
        <v>0</v>
      </c>
      <c r="L263" s="1">
        <f t="shared" si="32"/>
        <v>0</v>
      </c>
      <c r="M263" s="1">
        <f t="shared" si="33"/>
        <v>0</v>
      </c>
    </row>
    <row r="264" spans="1:13" ht="29.25">
      <c r="B264" s="187" t="s">
        <v>123</v>
      </c>
      <c r="C264" s="182" t="s">
        <v>625</v>
      </c>
      <c r="D264" s="185" t="s">
        <v>8</v>
      </c>
      <c r="E264" s="183">
        <v>1</v>
      </c>
      <c r="F264" s="159"/>
      <c r="G264" s="184">
        <f t="shared" si="37"/>
        <v>0</v>
      </c>
      <c r="H264" s="1">
        <f t="shared" si="28"/>
        <v>0</v>
      </c>
      <c r="I264" s="1">
        <f t="shared" si="29"/>
        <v>0</v>
      </c>
      <c r="J264" s="1">
        <f t="shared" si="30"/>
        <v>0</v>
      </c>
      <c r="K264" s="1">
        <f t="shared" si="31"/>
        <v>0</v>
      </c>
      <c r="L264" s="1">
        <f t="shared" si="32"/>
        <v>0</v>
      </c>
      <c r="M264" s="1">
        <f t="shared" si="33"/>
        <v>0</v>
      </c>
    </row>
    <row r="265" spans="1:13" ht="29.25">
      <c r="B265" s="187" t="s">
        <v>360</v>
      </c>
      <c r="C265" s="182" t="s">
        <v>626</v>
      </c>
      <c r="D265" s="185" t="s">
        <v>8</v>
      </c>
      <c r="E265" s="183">
        <v>1</v>
      </c>
      <c r="F265" s="159"/>
      <c r="G265" s="184">
        <f t="shared" si="37"/>
        <v>0</v>
      </c>
      <c r="H265" s="1">
        <f t="shared" si="28"/>
        <v>0</v>
      </c>
      <c r="I265" s="1">
        <f t="shared" si="29"/>
        <v>0</v>
      </c>
      <c r="J265" s="1">
        <f t="shared" si="30"/>
        <v>0</v>
      </c>
      <c r="K265" s="1">
        <f t="shared" si="31"/>
        <v>0</v>
      </c>
      <c r="L265" s="1">
        <f t="shared" si="32"/>
        <v>0</v>
      </c>
      <c r="M265" s="1">
        <f t="shared" si="33"/>
        <v>0</v>
      </c>
    </row>
    <row r="266" spans="1:13" ht="12.75">
      <c r="B266" s="1"/>
      <c r="C266" s="1"/>
      <c r="D266" s="224"/>
      <c r="E266" s="223"/>
      <c r="F266" s="224"/>
      <c r="G266" s="224"/>
      <c r="H266" s="1">
        <f t="shared" si="28"/>
        <v>0</v>
      </c>
      <c r="I266" s="1">
        <f t="shared" si="29"/>
        <v>0</v>
      </c>
      <c r="J266" s="1">
        <f t="shared" si="30"/>
        <v>0</v>
      </c>
      <c r="K266" s="1">
        <f t="shared" si="31"/>
        <v>0</v>
      </c>
      <c r="L266" s="1">
        <f t="shared" si="32"/>
        <v>0</v>
      </c>
      <c r="M266" s="1">
        <f t="shared" si="33"/>
        <v>0</v>
      </c>
    </row>
    <row r="267" spans="1:13" ht="67.5">
      <c r="A267" s="124">
        <v>3</v>
      </c>
      <c r="B267" s="114"/>
      <c r="C267" s="95" t="s">
        <v>548</v>
      </c>
      <c r="D267" s="224"/>
      <c r="E267" s="223"/>
      <c r="F267" s="224"/>
      <c r="G267" s="224"/>
      <c r="H267" s="1">
        <f t="shared" si="28"/>
        <v>0</v>
      </c>
      <c r="I267" s="1">
        <f t="shared" si="29"/>
        <v>0</v>
      </c>
      <c r="J267" s="1">
        <f t="shared" si="30"/>
        <v>0</v>
      </c>
      <c r="K267" s="1">
        <f t="shared" si="31"/>
        <v>0</v>
      </c>
      <c r="L267" s="1">
        <f t="shared" si="32"/>
        <v>0</v>
      </c>
      <c r="M267" s="1">
        <f t="shared" si="33"/>
        <v>0</v>
      </c>
    </row>
    <row r="268" spans="1:13" ht="15.75">
      <c r="B268" s="187" t="s">
        <v>16</v>
      </c>
      <c r="C268" s="182" t="s">
        <v>627</v>
      </c>
      <c r="D268" s="185" t="s">
        <v>8</v>
      </c>
      <c r="E268" s="183">
        <v>1</v>
      </c>
      <c r="F268" s="159"/>
      <c r="G268" s="184">
        <f t="shared" ref="G268:G270" si="38">E268*F268</f>
        <v>0</v>
      </c>
      <c r="H268" s="1">
        <f t="shared" si="28"/>
        <v>0</v>
      </c>
      <c r="I268" s="1">
        <f t="shared" si="29"/>
        <v>0</v>
      </c>
      <c r="J268" s="1">
        <f t="shared" si="30"/>
        <v>0</v>
      </c>
      <c r="K268" s="1">
        <f t="shared" si="31"/>
        <v>0</v>
      </c>
      <c r="L268" s="1">
        <f t="shared" si="32"/>
        <v>0</v>
      </c>
      <c r="M268" s="1">
        <f t="shared" si="33"/>
        <v>0</v>
      </c>
    </row>
    <row r="269" spans="1:13" ht="15.75">
      <c r="B269" s="187" t="s">
        <v>17</v>
      </c>
      <c r="C269" s="182" t="s">
        <v>628</v>
      </c>
      <c r="D269" s="185" t="s">
        <v>8</v>
      </c>
      <c r="E269" s="183">
        <v>1</v>
      </c>
      <c r="F269" s="159"/>
      <c r="G269" s="184">
        <f t="shared" si="38"/>
        <v>0</v>
      </c>
      <c r="H269" s="1">
        <f t="shared" si="28"/>
        <v>0</v>
      </c>
      <c r="I269" s="1">
        <f t="shared" si="29"/>
        <v>0</v>
      </c>
      <c r="J269" s="1">
        <f t="shared" si="30"/>
        <v>0</v>
      </c>
      <c r="K269" s="1">
        <f t="shared" si="31"/>
        <v>0</v>
      </c>
      <c r="L269" s="1">
        <f t="shared" si="32"/>
        <v>0</v>
      </c>
      <c r="M269" s="1">
        <f t="shared" si="33"/>
        <v>0</v>
      </c>
    </row>
    <row r="270" spans="1:13" ht="15.75">
      <c r="B270" s="187" t="s">
        <v>18</v>
      </c>
      <c r="C270" s="182" t="s">
        <v>629</v>
      </c>
      <c r="D270" s="185" t="s">
        <v>8</v>
      </c>
      <c r="E270" s="183">
        <v>1</v>
      </c>
      <c r="F270" s="159"/>
      <c r="G270" s="184">
        <f t="shared" si="38"/>
        <v>0</v>
      </c>
      <c r="H270" s="1">
        <f t="shared" si="28"/>
        <v>0</v>
      </c>
      <c r="I270" s="1">
        <f t="shared" si="29"/>
        <v>0</v>
      </c>
      <c r="J270" s="1">
        <f t="shared" si="30"/>
        <v>0</v>
      </c>
      <c r="K270" s="1">
        <f t="shared" si="31"/>
        <v>0</v>
      </c>
      <c r="L270" s="1">
        <f t="shared" si="32"/>
        <v>0</v>
      </c>
      <c r="M270" s="1">
        <f t="shared" si="33"/>
        <v>0</v>
      </c>
    </row>
    <row r="271" spans="1:13" ht="12.75">
      <c r="B271" s="1"/>
      <c r="C271" s="1"/>
      <c r="D271" s="224"/>
      <c r="E271" s="223"/>
      <c r="F271" s="224"/>
      <c r="G271" s="224"/>
      <c r="H271" s="1">
        <f t="shared" si="28"/>
        <v>0</v>
      </c>
      <c r="I271" s="1">
        <f t="shared" si="29"/>
        <v>0</v>
      </c>
      <c r="J271" s="1">
        <f t="shared" si="30"/>
        <v>0</v>
      </c>
      <c r="K271" s="1">
        <f t="shared" si="31"/>
        <v>0</v>
      </c>
      <c r="L271" s="1">
        <f t="shared" si="32"/>
        <v>0</v>
      </c>
      <c r="M271" s="1">
        <f t="shared" si="33"/>
        <v>0</v>
      </c>
    </row>
    <row r="272" spans="1:13">
      <c r="A272" s="88"/>
      <c r="B272" s="11"/>
      <c r="C272" s="11" t="str">
        <f>C251&amp; " SKUPAJ:"</f>
        <v>SUHOMONTAŽNA DELA SKUPAJ:</v>
      </c>
      <c r="D272" s="18"/>
      <c r="E272" s="45"/>
      <c r="F272" s="160"/>
      <c r="G272" s="33">
        <f t="shared" ref="G272:M272" si="39">SUM(G255:G271)</f>
        <v>0</v>
      </c>
      <c r="H272" s="33">
        <f t="shared" si="39"/>
        <v>0</v>
      </c>
      <c r="I272" s="33">
        <f t="shared" si="39"/>
        <v>0</v>
      </c>
      <c r="J272" s="33">
        <f t="shared" si="39"/>
        <v>0</v>
      </c>
      <c r="K272" s="33">
        <f t="shared" si="39"/>
        <v>0</v>
      </c>
      <c r="L272" s="33">
        <f t="shared" si="39"/>
        <v>0</v>
      </c>
      <c r="M272" s="33">
        <f t="shared" si="39"/>
        <v>0</v>
      </c>
    </row>
    <row r="273" spans="1:13">
      <c r="H273" s="1">
        <f t="shared" si="28"/>
        <v>0</v>
      </c>
      <c r="I273" s="1">
        <f t="shared" si="29"/>
        <v>0</v>
      </c>
      <c r="J273" s="1">
        <f t="shared" si="30"/>
        <v>0</v>
      </c>
      <c r="K273" s="1">
        <f t="shared" si="31"/>
        <v>0</v>
      </c>
      <c r="L273" s="1">
        <f t="shared" si="32"/>
        <v>0</v>
      </c>
      <c r="M273" s="1">
        <f t="shared" si="33"/>
        <v>0</v>
      </c>
    </row>
    <row r="274" spans="1:13">
      <c r="A274" s="84"/>
      <c r="B274" s="125" t="s">
        <v>78</v>
      </c>
      <c r="C274" s="49" t="s">
        <v>91</v>
      </c>
      <c r="D274" s="37"/>
      <c r="E274" s="220"/>
      <c r="F274" s="35"/>
      <c r="G274" s="36"/>
      <c r="H274" s="1">
        <f t="shared" si="28"/>
        <v>0</v>
      </c>
      <c r="I274" s="1">
        <f t="shared" si="29"/>
        <v>0</v>
      </c>
      <c r="J274" s="1">
        <f t="shared" si="30"/>
        <v>0</v>
      </c>
      <c r="K274" s="1">
        <f t="shared" si="31"/>
        <v>0</v>
      </c>
      <c r="L274" s="1">
        <f t="shared" si="32"/>
        <v>0</v>
      </c>
      <c r="M274" s="1">
        <f t="shared" si="33"/>
        <v>0</v>
      </c>
    </row>
    <row r="275" spans="1:13">
      <c r="H275" s="1">
        <f t="shared" si="28"/>
        <v>0</v>
      </c>
      <c r="I275" s="1">
        <f t="shared" si="29"/>
        <v>0</v>
      </c>
      <c r="J275" s="1">
        <f t="shared" si="30"/>
        <v>0</v>
      </c>
      <c r="K275" s="1">
        <f t="shared" si="31"/>
        <v>0</v>
      </c>
      <c r="L275" s="1">
        <f t="shared" si="32"/>
        <v>0</v>
      </c>
      <c r="M275" s="1">
        <f t="shared" si="33"/>
        <v>0</v>
      </c>
    </row>
    <row r="276" spans="1:13">
      <c r="B276" s="83" t="s">
        <v>7</v>
      </c>
      <c r="C276" s="246"/>
      <c r="D276" s="247"/>
      <c r="E276" s="247"/>
      <c r="F276" s="247"/>
      <c r="G276" s="247"/>
      <c r="H276" s="1">
        <f t="shared" si="28"/>
        <v>0</v>
      </c>
      <c r="I276" s="1">
        <f t="shared" si="29"/>
        <v>0</v>
      </c>
      <c r="J276" s="1">
        <f t="shared" si="30"/>
        <v>0</v>
      </c>
      <c r="K276" s="1">
        <f t="shared" si="31"/>
        <v>0</v>
      </c>
      <c r="L276" s="1">
        <f t="shared" si="32"/>
        <v>0</v>
      </c>
      <c r="M276" s="1">
        <f t="shared" si="33"/>
        <v>0</v>
      </c>
    </row>
    <row r="277" spans="1:13">
      <c r="H277" s="1">
        <f t="shared" si="28"/>
        <v>0</v>
      </c>
      <c r="I277" s="1">
        <f t="shared" si="29"/>
        <v>0</v>
      </c>
      <c r="J277" s="1">
        <f t="shared" si="30"/>
        <v>0</v>
      </c>
      <c r="K277" s="1">
        <f t="shared" si="31"/>
        <v>0</v>
      </c>
      <c r="L277" s="1">
        <f t="shared" si="32"/>
        <v>0</v>
      </c>
      <c r="M277" s="1">
        <f t="shared" si="33"/>
        <v>0</v>
      </c>
    </row>
    <row r="278" spans="1:13">
      <c r="A278" s="113">
        <v>1</v>
      </c>
      <c r="B278" s="114"/>
      <c r="C278" s="95" t="s">
        <v>125</v>
      </c>
      <c r="D278" s="226"/>
      <c r="E278" s="212"/>
      <c r="F278" s="206"/>
      <c r="G278" s="207"/>
      <c r="H278" s="1">
        <f t="shared" si="28"/>
        <v>0</v>
      </c>
      <c r="I278" s="1">
        <f t="shared" si="29"/>
        <v>0</v>
      </c>
      <c r="J278" s="1">
        <f t="shared" si="30"/>
        <v>0</v>
      </c>
      <c r="K278" s="1">
        <f t="shared" si="31"/>
        <v>0</v>
      </c>
      <c r="L278" s="1">
        <f t="shared" si="32"/>
        <v>0</v>
      </c>
      <c r="M278" s="1">
        <f t="shared" si="33"/>
        <v>0</v>
      </c>
    </row>
    <row r="279" spans="1:13" ht="108">
      <c r="A279" s="113"/>
      <c r="B279" s="114"/>
      <c r="C279" s="96" t="s">
        <v>384</v>
      </c>
      <c r="D279" s="226"/>
      <c r="E279" s="212"/>
      <c r="F279" s="206"/>
      <c r="G279" s="207"/>
      <c r="H279" s="1">
        <f t="shared" si="28"/>
        <v>0</v>
      </c>
      <c r="I279" s="1">
        <f t="shared" si="29"/>
        <v>0</v>
      </c>
      <c r="J279" s="1">
        <f t="shared" si="30"/>
        <v>0</v>
      </c>
      <c r="K279" s="1">
        <f t="shared" si="31"/>
        <v>0</v>
      </c>
      <c r="L279" s="1">
        <f t="shared" si="32"/>
        <v>0</v>
      </c>
      <c r="M279" s="1">
        <f t="shared" si="33"/>
        <v>0</v>
      </c>
    </row>
    <row r="280" spans="1:13" ht="29.25">
      <c r="B280" s="187" t="s">
        <v>16</v>
      </c>
      <c r="C280" s="182" t="s">
        <v>630</v>
      </c>
      <c r="D280" s="229" t="s">
        <v>8</v>
      </c>
      <c r="E280" s="213">
        <v>1</v>
      </c>
      <c r="F280" s="159"/>
      <c r="G280" s="209">
        <f t="shared" ref="G280:G285" si="40">F280*E280</f>
        <v>0</v>
      </c>
      <c r="H280" s="1">
        <f t="shared" si="28"/>
        <v>0</v>
      </c>
      <c r="I280" s="1">
        <f t="shared" si="29"/>
        <v>0</v>
      </c>
      <c r="J280" s="1">
        <f t="shared" si="30"/>
        <v>0</v>
      </c>
      <c r="K280" s="1">
        <f t="shared" si="31"/>
        <v>0</v>
      </c>
      <c r="L280" s="1">
        <f t="shared" si="32"/>
        <v>0</v>
      </c>
      <c r="M280" s="1">
        <f t="shared" si="33"/>
        <v>0</v>
      </c>
    </row>
    <row r="281" spans="1:13" ht="29.25">
      <c r="B281" s="187" t="s">
        <v>17</v>
      </c>
      <c r="C281" s="182" t="s">
        <v>631</v>
      </c>
      <c r="D281" s="229" t="s">
        <v>8</v>
      </c>
      <c r="E281" s="213">
        <v>1</v>
      </c>
      <c r="F281" s="159"/>
      <c r="G281" s="209">
        <f t="shared" si="40"/>
        <v>0</v>
      </c>
      <c r="H281" s="1">
        <f t="shared" si="28"/>
        <v>0</v>
      </c>
      <c r="I281" s="1">
        <f t="shared" si="29"/>
        <v>0</v>
      </c>
      <c r="J281" s="1">
        <f t="shared" si="30"/>
        <v>0</v>
      </c>
      <c r="K281" s="1">
        <f t="shared" si="31"/>
        <v>0</v>
      </c>
      <c r="L281" s="1">
        <f t="shared" si="32"/>
        <v>0</v>
      </c>
      <c r="M281" s="1">
        <f t="shared" si="33"/>
        <v>0</v>
      </c>
    </row>
    <row r="282" spans="1:13" ht="29.25">
      <c r="B282" s="187" t="s">
        <v>18</v>
      </c>
      <c r="C282" s="182" t="s">
        <v>632</v>
      </c>
      <c r="D282" s="229" t="s">
        <v>8</v>
      </c>
      <c r="E282" s="213">
        <v>1</v>
      </c>
      <c r="F282" s="159"/>
      <c r="G282" s="209">
        <f t="shared" si="40"/>
        <v>0</v>
      </c>
      <c r="H282" s="1">
        <f t="shared" si="28"/>
        <v>0</v>
      </c>
      <c r="I282" s="1">
        <f t="shared" si="29"/>
        <v>0</v>
      </c>
      <c r="J282" s="1">
        <f t="shared" si="30"/>
        <v>0</v>
      </c>
      <c r="K282" s="1">
        <f t="shared" si="31"/>
        <v>0</v>
      </c>
      <c r="L282" s="1">
        <f t="shared" si="32"/>
        <v>0</v>
      </c>
      <c r="M282" s="1">
        <f t="shared" si="33"/>
        <v>0</v>
      </c>
    </row>
    <row r="283" spans="1:13" ht="29.25">
      <c r="B283" s="187" t="s">
        <v>123</v>
      </c>
      <c r="C283" s="182" t="s">
        <v>633</v>
      </c>
      <c r="D283" s="229" t="s">
        <v>8</v>
      </c>
      <c r="E283" s="213">
        <v>1</v>
      </c>
      <c r="F283" s="159"/>
      <c r="G283" s="209">
        <f t="shared" si="40"/>
        <v>0</v>
      </c>
      <c r="H283" s="1">
        <f t="shared" si="28"/>
        <v>0</v>
      </c>
      <c r="I283" s="1">
        <f t="shared" si="29"/>
        <v>0</v>
      </c>
      <c r="J283" s="1">
        <f t="shared" si="30"/>
        <v>0</v>
      </c>
      <c r="K283" s="1">
        <f t="shared" si="31"/>
        <v>0</v>
      </c>
      <c r="L283" s="1">
        <f t="shared" si="32"/>
        <v>0</v>
      </c>
      <c r="M283" s="1">
        <f t="shared" si="33"/>
        <v>0</v>
      </c>
    </row>
    <row r="284" spans="1:13" ht="29.25">
      <c r="B284" s="187" t="s">
        <v>360</v>
      </c>
      <c r="C284" s="182" t="s">
        <v>634</v>
      </c>
      <c r="D284" s="229" t="s">
        <v>8</v>
      </c>
      <c r="E284" s="213">
        <v>1</v>
      </c>
      <c r="F284" s="159"/>
      <c r="G284" s="209">
        <f t="shared" si="40"/>
        <v>0</v>
      </c>
      <c r="H284" s="1">
        <f t="shared" si="28"/>
        <v>0</v>
      </c>
      <c r="I284" s="1">
        <f t="shared" si="29"/>
        <v>0</v>
      </c>
      <c r="J284" s="1">
        <f t="shared" si="30"/>
        <v>0</v>
      </c>
      <c r="K284" s="1">
        <f t="shared" si="31"/>
        <v>0</v>
      </c>
      <c r="L284" s="1">
        <f t="shared" si="32"/>
        <v>0</v>
      </c>
      <c r="M284" s="1">
        <f t="shared" si="33"/>
        <v>0</v>
      </c>
    </row>
    <row r="285" spans="1:13" ht="29.25">
      <c r="B285" s="187" t="s">
        <v>361</v>
      </c>
      <c r="C285" s="182" t="s">
        <v>635</v>
      </c>
      <c r="D285" s="229" t="s">
        <v>8</v>
      </c>
      <c r="E285" s="213">
        <v>1</v>
      </c>
      <c r="F285" s="159"/>
      <c r="G285" s="209">
        <f t="shared" si="40"/>
        <v>0</v>
      </c>
      <c r="H285" s="1">
        <f t="shared" si="28"/>
        <v>0</v>
      </c>
      <c r="I285" s="1">
        <f t="shared" si="29"/>
        <v>0</v>
      </c>
      <c r="J285" s="1">
        <f t="shared" si="30"/>
        <v>0</v>
      </c>
      <c r="K285" s="1">
        <f t="shared" si="31"/>
        <v>0</v>
      </c>
      <c r="L285" s="1">
        <f t="shared" si="32"/>
        <v>0</v>
      </c>
      <c r="M285" s="1">
        <f t="shared" si="33"/>
        <v>0</v>
      </c>
    </row>
    <row r="286" spans="1:13" ht="12.75">
      <c r="B286" s="1"/>
      <c r="C286" s="1"/>
      <c r="D286" s="224"/>
      <c r="E286" s="223"/>
      <c r="F286" s="224"/>
      <c r="G286" s="224"/>
      <c r="H286" s="1">
        <f t="shared" si="28"/>
        <v>0</v>
      </c>
      <c r="I286" s="1">
        <f t="shared" si="29"/>
        <v>0</v>
      </c>
      <c r="J286" s="1">
        <f t="shared" si="30"/>
        <v>0</v>
      </c>
      <c r="K286" s="1">
        <f t="shared" si="31"/>
        <v>0</v>
      </c>
      <c r="L286" s="1">
        <f t="shared" si="32"/>
        <v>0</v>
      </c>
      <c r="M286" s="1">
        <f t="shared" si="33"/>
        <v>0</v>
      </c>
    </row>
    <row r="287" spans="1:13">
      <c r="A287" s="88"/>
      <c r="B287" s="11"/>
      <c r="C287" s="11" t="str">
        <f>C274&amp; " SKUPAJ:"</f>
        <v>MIZARSKA DELA SKUPAJ:</v>
      </c>
      <c r="D287" s="18"/>
      <c r="E287" s="45"/>
      <c r="F287" s="160"/>
      <c r="G287" s="33">
        <f>SUM(G278:G286)</f>
        <v>0</v>
      </c>
      <c r="H287" s="33">
        <f t="shared" ref="H287:M287" si="41">SUM(H278:H286)</f>
        <v>0</v>
      </c>
      <c r="I287" s="33">
        <f t="shared" si="41"/>
        <v>0</v>
      </c>
      <c r="J287" s="33">
        <f t="shared" si="41"/>
        <v>0</v>
      </c>
      <c r="K287" s="33">
        <f t="shared" si="41"/>
        <v>0</v>
      </c>
      <c r="L287" s="33">
        <f t="shared" si="41"/>
        <v>0</v>
      </c>
      <c r="M287" s="33">
        <f t="shared" si="41"/>
        <v>0</v>
      </c>
    </row>
    <row r="288" spans="1:13">
      <c r="H288" s="1">
        <f t="shared" si="28"/>
        <v>0</v>
      </c>
      <c r="I288" s="1">
        <f t="shared" si="29"/>
        <v>0</v>
      </c>
      <c r="J288" s="1">
        <f t="shared" si="30"/>
        <v>0</v>
      </c>
      <c r="K288" s="1">
        <f t="shared" si="31"/>
        <v>0</v>
      </c>
      <c r="L288" s="1">
        <f t="shared" si="32"/>
        <v>0</v>
      </c>
      <c r="M288" s="1">
        <f t="shared" si="33"/>
        <v>0</v>
      </c>
    </row>
    <row r="289" spans="1:13">
      <c r="A289" s="84"/>
      <c r="B289" s="125" t="s">
        <v>90</v>
      </c>
      <c r="C289" s="49" t="s">
        <v>25</v>
      </c>
      <c r="D289" s="37"/>
      <c r="E289" s="220"/>
      <c r="F289" s="35"/>
      <c r="G289" s="36"/>
      <c r="H289" s="1">
        <f t="shared" si="28"/>
        <v>0</v>
      </c>
      <c r="I289" s="1">
        <f t="shared" si="29"/>
        <v>0</v>
      </c>
      <c r="J289" s="1">
        <f t="shared" si="30"/>
        <v>0</v>
      </c>
      <c r="K289" s="1">
        <f t="shared" si="31"/>
        <v>0</v>
      </c>
      <c r="L289" s="1">
        <f t="shared" si="32"/>
        <v>0</v>
      </c>
      <c r="M289" s="1">
        <f t="shared" si="33"/>
        <v>0</v>
      </c>
    </row>
    <row r="290" spans="1:13">
      <c r="H290" s="1">
        <f t="shared" ref="H290:H300" si="42">IF(ISNUMBER(SEARCH($H$2,$C290)),$G290,0)</f>
        <v>0</v>
      </c>
      <c r="I290" s="1">
        <f t="shared" ref="I290:I300" si="43">IF(ISNUMBER(SEARCH($I$2,$C290)),$G290,0)</f>
        <v>0</v>
      </c>
      <c r="J290" s="1">
        <f t="shared" ref="J290:J300" si="44">IF(ISNUMBER(SEARCH($J$2,$C290)),$G290,0)</f>
        <v>0</v>
      </c>
      <c r="K290" s="1">
        <f t="shared" ref="K290:K300" si="45">IF(ISNUMBER(SEARCH($K$2,$C290)),$G290,0)</f>
        <v>0</v>
      </c>
      <c r="L290" s="1">
        <f t="shared" ref="L290:L300" si="46">IF(ISNUMBER(SEARCH($L$2,$C290)),$G290,0)</f>
        <v>0</v>
      </c>
      <c r="M290" s="1">
        <f t="shared" ref="M290:M300" si="47">IF(ISNUMBER(SEARCH($M$2,$C290)),$G290,0)</f>
        <v>0</v>
      </c>
    </row>
    <row r="291" spans="1:13" ht="123.75" customHeight="1">
      <c r="B291" s="83" t="s">
        <v>7</v>
      </c>
      <c r="C291" s="246" t="s">
        <v>89</v>
      </c>
      <c r="D291" s="247"/>
      <c r="E291" s="247"/>
      <c r="F291" s="247"/>
      <c r="G291" s="247"/>
      <c r="H291" s="1">
        <f t="shared" si="42"/>
        <v>0</v>
      </c>
      <c r="I291" s="1">
        <f t="shared" si="43"/>
        <v>0</v>
      </c>
      <c r="J291" s="1">
        <f t="shared" si="44"/>
        <v>0</v>
      </c>
      <c r="K291" s="1">
        <f t="shared" si="45"/>
        <v>0</v>
      </c>
      <c r="L291" s="1">
        <f t="shared" si="46"/>
        <v>0</v>
      </c>
      <c r="M291" s="1">
        <f t="shared" si="47"/>
        <v>0</v>
      </c>
    </row>
    <row r="292" spans="1:13">
      <c r="H292" s="1">
        <f t="shared" si="42"/>
        <v>0</v>
      </c>
      <c r="I292" s="1">
        <f t="shared" si="43"/>
        <v>0</v>
      </c>
      <c r="J292" s="1">
        <f t="shared" si="44"/>
        <v>0</v>
      </c>
      <c r="K292" s="1">
        <f t="shared" si="45"/>
        <v>0</v>
      </c>
      <c r="L292" s="1">
        <f t="shared" si="46"/>
        <v>0</v>
      </c>
      <c r="M292" s="1">
        <f t="shared" si="47"/>
        <v>0</v>
      </c>
    </row>
    <row r="293" spans="1:13" ht="136.5" customHeight="1">
      <c r="A293" s="124">
        <v>1</v>
      </c>
      <c r="B293" s="114"/>
      <c r="C293" s="96" t="s">
        <v>93</v>
      </c>
      <c r="D293" s="224"/>
      <c r="E293" s="223"/>
      <c r="F293" s="224"/>
      <c r="G293" s="224"/>
      <c r="H293" s="1">
        <f t="shared" si="42"/>
        <v>0</v>
      </c>
      <c r="I293" s="1">
        <f t="shared" si="43"/>
        <v>0</v>
      </c>
      <c r="J293" s="1">
        <f t="shared" si="44"/>
        <v>0</v>
      </c>
      <c r="K293" s="1">
        <f t="shared" si="45"/>
        <v>0</v>
      </c>
      <c r="L293" s="1">
        <f t="shared" si="46"/>
        <v>0</v>
      </c>
      <c r="M293" s="1">
        <f t="shared" si="47"/>
        <v>0</v>
      </c>
    </row>
    <row r="294" spans="1:13" ht="29.25">
      <c r="B294" s="187" t="s">
        <v>16</v>
      </c>
      <c r="C294" s="182" t="s">
        <v>638</v>
      </c>
      <c r="D294" s="219" t="s">
        <v>8</v>
      </c>
      <c r="E294" s="225">
        <v>1</v>
      </c>
      <c r="F294" s="159"/>
      <c r="G294" s="209">
        <f t="shared" ref="G294:G299" si="48">F294*E294</f>
        <v>0</v>
      </c>
      <c r="H294" s="1">
        <f t="shared" si="42"/>
        <v>0</v>
      </c>
      <c r="I294" s="1">
        <f t="shared" si="43"/>
        <v>0</v>
      </c>
      <c r="J294" s="1">
        <f t="shared" si="44"/>
        <v>0</v>
      </c>
      <c r="K294" s="1">
        <f t="shared" si="45"/>
        <v>0</v>
      </c>
      <c r="L294" s="1">
        <f t="shared" si="46"/>
        <v>0</v>
      </c>
      <c r="M294" s="1">
        <f t="shared" si="47"/>
        <v>0</v>
      </c>
    </row>
    <row r="295" spans="1:13" ht="29.25">
      <c r="B295" s="187" t="s">
        <v>17</v>
      </c>
      <c r="C295" s="182" t="s">
        <v>639</v>
      </c>
      <c r="D295" s="219" t="s">
        <v>8</v>
      </c>
      <c r="E295" s="225">
        <v>1</v>
      </c>
      <c r="F295" s="159"/>
      <c r="G295" s="209">
        <f t="shared" si="48"/>
        <v>0</v>
      </c>
      <c r="H295" s="1">
        <f t="shared" si="42"/>
        <v>0</v>
      </c>
      <c r="I295" s="1">
        <f t="shared" si="43"/>
        <v>0</v>
      </c>
      <c r="J295" s="1">
        <f t="shared" si="44"/>
        <v>0</v>
      </c>
      <c r="K295" s="1">
        <f t="shared" si="45"/>
        <v>0</v>
      </c>
      <c r="L295" s="1">
        <f t="shared" si="46"/>
        <v>0</v>
      </c>
      <c r="M295" s="1">
        <f t="shared" si="47"/>
        <v>0</v>
      </c>
    </row>
    <row r="296" spans="1:13" ht="29.25">
      <c r="B296" s="187" t="s">
        <v>18</v>
      </c>
      <c r="C296" s="182" t="s">
        <v>640</v>
      </c>
      <c r="D296" s="219" t="s">
        <v>8</v>
      </c>
      <c r="E296" s="225">
        <v>1</v>
      </c>
      <c r="F296" s="159"/>
      <c r="G296" s="209">
        <f t="shared" si="48"/>
        <v>0</v>
      </c>
      <c r="H296" s="1">
        <f t="shared" si="42"/>
        <v>0</v>
      </c>
      <c r="I296" s="1">
        <f t="shared" si="43"/>
        <v>0</v>
      </c>
      <c r="J296" s="1">
        <f t="shared" si="44"/>
        <v>0</v>
      </c>
      <c r="K296" s="1">
        <f t="shared" si="45"/>
        <v>0</v>
      </c>
      <c r="L296" s="1">
        <f t="shared" si="46"/>
        <v>0</v>
      </c>
      <c r="M296" s="1">
        <f t="shared" si="47"/>
        <v>0</v>
      </c>
    </row>
    <row r="297" spans="1:13" ht="29.25">
      <c r="B297" s="187" t="s">
        <v>123</v>
      </c>
      <c r="C297" s="182" t="s">
        <v>641</v>
      </c>
      <c r="D297" s="219" t="s">
        <v>8</v>
      </c>
      <c r="E297" s="225">
        <v>1</v>
      </c>
      <c r="F297" s="159"/>
      <c r="G297" s="209">
        <f t="shared" si="48"/>
        <v>0</v>
      </c>
      <c r="H297" s="1">
        <f t="shared" si="42"/>
        <v>0</v>
      </c>
      <c r="I297" s="1">
        <f t="shared" si="43"/>
        <v>0</v>
      </c>
      <c r="J297" s="1">
        <f t="shared" si="44"/>
        <v>0</v>
      </c>
      <c r="K297" s="1">
        <f t="shared" si="45"/>
        <v>0</v>
      </c>
      <c r="L297" s="1">
        <f t="shared" si="46"/>
        <v>0</v>
      </c>
      <c r="M297" s="1">
        <f t="shared" si="47"/>
        <v>0</v>
      </c>
    </row>
    <row r="298" spans="1:13" ht="29.25">
      <c r="B298" s="187" t="s">
        <v>360</v>
      </c>
      <c r="C298" s="182" t="s">
        <v>642</v>
      </c>
      <c r="D298" s="219" t="s">
        <v>8</v>
      </c>
      <c r="E298" s="225">
        <v>1</v>
      </c>
      <c r="F298" s="159"/>
      <c r="G298" s="209">
        <f t="shared" si="48"/>
        <v>0</v>
      </c>
      <c r="H298" s="1">
        <f t="shared" si="42"/>
        <v>0</v>
      </c>
      <c r="I298" s="1">
        <f t="shared" si="43"/>
        <v>0</v>
      </c>
      <c r="J298" s="1">
        <f t="shared" si="44"/>
        <v>0</v>
      </c>
      <c r="K298" s="1">
        <f t="shared" si="45"/>
        <v>0</v>
      </c>
      <c r="L298" s="1">
        <f t="shared" si="46"/>
        <v>0</v>
      </c>
      <c r="M298" s="1">
        <f t="shared" si="47"/>
        <v>0</v>
      </c>
    </row>
    <row r="299" spans="1:13" ht="29.25">
      <c r="B299" s="187" t="s">
        <v>361</v>
      </c>
      <c r="C299" s="182" t="s">
        <v>643</v>
      </c>
      <c r="D299" s="219" t="s">
        <v>8</v>
      </c>
      <c r="E299" s="225">
        <v>1</v>
      </c>
      <c r="F299" s="159"/>
      <c r="G299" s="209">
        <f t="shared" si="48"/>
        <v>0</v>
      </c>
      <c r="H299" s="1">
        <f t="shared" si="42"/>
        <v>0</v>
      </c>
      <c r="I299" s="1">
        <f t="shared" si="43"/>
        <v>0</v>
      </c>
      <c r="J299" s="1">
        <f t="shared" si="44"/>
        <v>0</v>
      </c>
      <c r="K299" s="1">
        <f t="shared" si="45"/>
        <v>0</v>
      </c>
      <c r="L299" s="1">
        <f t="shared" si="46"/>
        <v>0</v>
      </c>
      <c r="M299" s="1">
        <f t="shared" si="47"/>
        <v>0</v>
      </c>
    </row>
    <row r="300" spans="1:13" ht="12.75">
      <c r="B300" s="1"/>
      <c r="C300" s="1"/>
      <c r="D300" s="224"/>
      <c r="E300" s="224"/>
      <c r="F300" s="224"/>
      <c r="G300" s="224"/>
      <c r="H300" s="1">
        <f t="shared" si="42"/>
        <v>0</v>
      </c>
      <c r="I300" s="1">
        <f t="shared" si="43"/>
        <v>0</v>
      </c>
      <c r="J300" s="1">
        <f t="shared" si="44"/>
        <v>0</v>
      </c>
      <c r="K300" s="1">
        <f t="shared" si="45"/>
        <v>0</v>
      </c>
      <c r="L300" s="1">
        <f t="shared" si="46"/>
        <v>0</v>
      </c>
      <c r="M300" s="1">
        <f t="shared" si="47"/>
        <v>0</v>
      </c>
    </row>
    <row r="301" spans="1:13">
      <c r="A301" s="88"/>
      <c r="B301" s="11"/>
      <c r="C301" s="11" t="str">
        <f>C289&amp; " SKUPAJ:"</f>
        <v>SLIKOPLESKARSKA DELA SKUPAJ:</v>
      </c>
      <c r="D301" s="18"/>
      <c r="E301" s="45"/>
      <c r="F301" s="160"/>
      <c r="G301" s="33">
        <f>SUM(G293:G300)</f>
        <v>0</v>
      </c>
      <c r="H301" s="33">
        <f t="shared" ref="H301:M301" si="49">SUM(H293:H300)</f>
        <v>0</v>
      </c>
      <c r="I301" s="33">
        <f t="shared" si="49"/>
        <v>0</v>
      </c>
      <c r="J301" s="33">
        <f t="shared" si="49"/>
        <v>0</v>
      </c>
      <c r="K301" s="33">
        <f t="shared" si="49"/>
        <v>0</v>
      </c>
      <c r="L301" s="33">
        <f t="shared" si="49"/>
        <v>0</v>
      </c>
      <c r="M301" s="33">
        <f t="shared" si="49"/>
        <v>0</v>
      </c>
    </row>
    <row r="303" spans="1:13">
      <c r="F303" s="1"/>
    </row>
    <row r="306" spans="5:5">
      <c r="E306" s="20"/>
    </row>
  </sheetData>
  <sheetProtection algorithmName="SHA-512" hashValue="/OOjCIK77yBUsnrmpmHHYfHLA/ex/ZIBnt/jyxHWst97BKXF7ye0MMaZ12sgivenvMN+EyPlBdGVRKILHjbRsQ==" saltValue="3vC6HATklHe2r/GjxSVpWA==" spinCount="100000" sheet="1" objects="1" scenarios="1"/>
  <dataConsolidate/>
  <mergeCells count="14">
    <mergeCell ref="H1:M1"/>
    <mergeCell ref="C94:G94"/>
    <mergeCell ref="A18:B18"/>
    <mergeCell ref="C25:G25"/>
    <mergeCell ref="C26:G26"/>
    <mergeCell ref="C27:G27"/>
    <mergeCell ref="C28:G28"/>
    <mergeCell ref="C291:G291"/>
    <mergeCell ref="C95:G95"/>
    <mergeCell ref="C96:G96"/>
    <mergeCell ref="C97:G97"/>
    <mergeCell ref="C98:G98"/>
    <mergeCell ref="C238:G238"/>
    <mergeCell ref="C276:G276"/>
  </mergeCells>
  <phoneticPr fontId="49" type="noConversion"/>
  <pageMargins left="0.70866141732283472" right="0.70866141732283472" top="1.0236220472440944" bottom="0.74803149606299213" header="0.31496062992125984" footer="0.19685039370078741"/>
  <pageSetup paperSize="9" scale="77" firstPageNumber="0" fitToHeight="0" orientation="portrait" r:id="rId1"/>
  <headerFooter>
    <oddHeader>&amp;L&amp;"Arial Narrow,Navadno"RTV Slovenija - Stavba Center - TV
&amp;R&amp;"Arial Narrow,Navadno"POPIS DEL</oddHeader>
    <oddFooter>&amp;C&amp;"Arial Narrow,Navadno"&amp;A&amp;R&amp;"Arial Narrow,Navadno"&amp;P od &amp;N</oddFooter>
  </headerFooter>
  <rowBreaks count="2" manualBreakCount="2">
    <brk id="17" max="6" man="1"/>
    <brk id="89" max="6"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80D352-DF92-41B6-A6AE-24E4D2848F7D}">
  <sheetPr>
    <pageSetUpPr fitToPage="1"/>
  </sheetPr>
  <dimension ref="A1:H186"/>
  <sheetViews>
    <sheetView view="pageBreakPreview" zoomScale="115" zoomScaleNormal="115" zoomScaleSheetLayoutView="115" zoomScalePageLayoutView="85" workbookViewId="0">
      <selection activeCell="F184" sqref="F184"/>
    </sheetView>
  </sheetViews>
  <sheetFormatPr defaultColWidth="9.1640625" defaultRowHeight="13.5"/>
  <cols>
    <col min="1" max="1" width="3.6640625" style="1" bestFit="1" customWidth="1"/>
    <col min="2" max="2" width="7" style="78" bestFit="1" customWidth="1"/>
    <col min="3" max="3" width="70.83203125" style="170" customWidth="1"/>
    <col min="4" max="4" width="10" style="4" customWidth="1"/>
    <col min="5" max="5" width="9" style="6" customWidth="1"/>
    <col min="6" max="6" width="11" style="20" bestFit="1" customWidth="1"/>
    <col min="7" max="7" width="16.1640625" style="21" bestFit="1" customWidth="1"/>
    <col min="8" max="8" width="9.5" style="1" bestFit="1" customWidth="1"/>
    <col min="9" max="10" width="9.1640625" style="1"/>
    <col min="11" max="21" width="9.1640625" style="1" customWidth="1"/>
    <col min="22" max="16384" width="9.1640625" style="1"/>
  </cols>
  <sheetData>
    <row r="1" spans="2:7">
      <c r="B1" s="98"/>
      <c r="C1" s="8"/>
      <c r="D1" s="226"/>
      <c r="E1" s="197"/>
      <c r="F1" s="198"/>
      <c r="G1" s="22"/>
    </row>
    <row r="2" spans="2:7" ht="14.25" thickBot="1">
      <c r="B2" s="99" t="s">
        <v>27</v>
      </c>
      <c r="C2" s="46" t="s">
        <v>1</v>
      </c>
      <c r="D2" s="3"/>
      <c r="E2" s="41"/>
      <c r="F2" s="23"/>
      <c r="G2" s="199" t="s">
        <v>9</v>
      </c>
    </row>
    <row r="3" spans="2:7">
      <c r="B3" s="100" t="str">
        <f>B23</f>
        <v>A.I.</v>
      </c>
      <c r="C3" s="170" t="str">
        <f>C23</f>
        <v>RUŠITVENA in DEMONTAŽNA DELA</v>
      </c>
      <c r="F3" s="25"/>
      <c r="G3" s="26">
        <f>G57</f>
        <v>0</v>
      </c>
    </row>
    <row r="4" spans="2:7">
      <c r="B4" s="102"/>
      <c r="C4" s="9" t="s">
        <v>3</v>
      </c>
      <c r="D4" s="16"/>
      <c r="E4" s="13"/>
      <c r="F4" s="27"/>
      <c r="G4" s="28">
        <f>SUM(G3:G3)</f>
        <v>0</v>
      </c>
    </row>
    <row r="7" spans="2:7" ht="14.25" thickBot="1">
      <c r="B7" s="79" t="s">
        <v>26</v>
      </c>
      <c r="C7" s="46" t="s">
        <v>5</v>
      </c>
      <c r="D7" s="3"/>
      <c r="E7" s="41"/>
      <c r="F7" s="23"/>
      <c r="G7" s="199" t="s">
        <v>9</v>
      </c>
    </row>
    <row r="8" spans="2:7" ht="15" customHeight="1">
      <c r="B8" s="100" t="str">
        <f>B62</f>
        <v>B.I.</v>
      </c>
      <c r="C8" s="127" t="str">
        <f>C62</f>
        <v>STAVBNO POHIŠTVO</v>
      </c>
      <c r="F8" s="25"/>
      <c r="G8" s="26">
        <f>G143</f>
        <v>0</v>
      </c>
    </row>
    <row r="9" spans="2:7" ht="15" customHeight="1">
      <c r="B9" s="100" t="str">
        <f>B146</f>
        <v>B.II.</v>
      </c>
      <c r="C9" s="127" t="str">
        <f>C146</f>
        <v>KROVSKO KLEPARSKA DELA</v>
      </c>
      <c r="F9" s="25"/>
      <c r="G9" s="26">
        <f>G154</f>
        <v>0</v>
      </c>
    </row>
    <row r="10" spans="2:7" ht="15" customHeight="1">
      <c r="B10" s="100" t="str">
        <f>B156</f>
        <v>B.III.</v>
      </c>
      <c r="C10" s="127" t="str">
        <f>C156</f>
        <v>SUHOMONTAŽNA DELA</v>
      </c>
      <c r="F10" s="25"/>
      <c r="G10" s="26">
        <f>G167</f>
        <v>0</v>
      </c>
    </row>
    <row r="11" spans="2:7" ht="15" customHeight="1">
      <c r="B11" s="100" t="str">
        <f>B169</f>
        <v>B.IV.</v>
      </c>
      <c r="C11" s="127" t="str">
        <f>C169</f>
        <v>MIZARSKA DELA</v>
      </c>
      <c r="F11" s="25"/>
      <c r="G11" s="26">
        <f>G177</f>
        <v>0</v>
      </c>
    </row>
    <row r="12" spans="2:7" ht="15" customHeight="1">
      <c r="B12" s="100" t="str">
        <f>B179</f>
        <v>B.V.</v>
      </c>
      <c r="C12" s="127" t="str">
        <f>C179</f>
        <v>SLIKOPLESKARSKA DELA</v>
      </c>
      <c r="F12" s="25"/>
      <c r="G12" s="26">
        <f>G186</f>
        <v>0</v>
      </c>
    </row>
    <row r="13" spans="2:7">
      <c r="B13" s="81"/>
      <c r="C13" s="9" t="str">
        <f>"SKUPAJ " &amp;C7</f>
        <v>SKUPAJ OBRTNIŠKA DELA</v>
      </c>
      <c r="D13" s="16"/>
      <c r="E13" s="13"/>
      <c r="F13" s="27"/>
      <c r="G13" s="28">
        <f>SUM(G8:G12)</f>
        <v>0</v>
      </c>
    </row>
    <row r="14" spans="2:7">
      <c r="B14" s="80"/>
      <c r="F14" s="25"/>
      <c r="G14" s="26"/>
    </row>
    <row r="15" spans="2:7">
      <c r="B15" s="81"/>
      <c r="C15" s="9" t="s">
        <v>644</v>
      </c>
      <c r="D15" s="16"/>
      <c r="E15" s="13"/>
      <c r="F15" s="27"/>
      <c r="G15" s="28">
        <f>G13+G4</f>
        <v>0</v>
      </c>
    </row>
    <row r="16" spans="2:7">
      <c r="B16" s="80"/>
      <c r="F16" s="25"/>
      <c r="G16" s="26"/>
    </row>
    <row r="17" spans="1:7">
      <c r="B17" s="80"/>
      <c r="C17" s="19"/>
      <c r="D17" s="201"/>
      <c r="E17" s="200"/>
      <c r="F17" s="201"/>
      <c r="G17" s="202"/>
    </row>
    <row r="18" spans="1:7">
      <c r="A18" s="245" t="s">
        <v>15</v>
      </c>
      <c r="B18" s="245"/>
      <c r="C18" s="5" t="s">
        <v>13</v>
      </c>
      <c r="D18" s="227" t="s">
        <v>10</v>
      </c>
      <c r="E18" s="203" t="s">
        <v>11</v>
      </c>
      <c r="F18" s="203" t="s">
        <v>14</v>
      </c>
      <c r="G18" s="204" t="s">
        <v>9</v>
      </c>
    </row>
    <row r="19" spans="1:7">
      <c r="B19" s="80"/>
      <c r="C19" s="47"/>
      <c r="D19" s="7"/>
      <c r="E19" s="15"/>
      <c r="F19" s="25"/>
      <c r="G19" s="26"/>
    </row>
    <row r="20" spans="1:7" ht="14.25" thickBot="1">
      <c r="A20" s="79"/>
      <c r="B20" s="99" t="s">
        <v>0</v>
      </c>
      <c r="C20" s="48" t="s">
        <v>1</v>
      </c>
      <c r="D20" s="3"/>
      <c r="E20" s="41"/>
      <c r="F20" s="23"/>
      <c r="G20" s="29"/>
    </row>
    <row r="21" spans="1:7">
      <c r="B21" s="104"/>
      <c r="C21" s="55"/>
      <c r="D21" s="17"/>
      <c r="E21" s="42"/>
      <c r="F21" s="25"/>
      <c r="G21" s="26"/>
    </row>
    <row r="22" spans="1:7">
      <c r="B22" s="104"/>
      <c r="C22" s="55"/>
      <c r="D22" s="17"/>
      <c r="E22" s="42"/>
      <c r="F22" s="25"/>
      <c r="G22" s="26"/>
    </row>
    <row r="23" spans="1:7">
      <c r="A23" s="84"/>
      <c r="B23" s="125" t="s">
        <v>2</v>
      </c>
      <c r="C23" s="49" t="s">
        <v>271</v>
      </c>
      <c r="D23" s="37"/>
      <c r="E23" s="43"/>
      <c r="F23" s="38"/>
      <c r="G23" s="39"/>
    </row>
    <row r="24" spans="1:7">
      <c r="B24" s="105"/>
      <c r="C24" s="51"/>
      <c r="E24" s="42"/>
      <c r="F24" s="25"/>
      <c r="G24" s="26"/>
    </row>
    <row r="25" spans="1:7" ht="12.75">
      <c r="B25" s="83" t="s">
        <v>7</v>
      </c>
      <c r="C25" s="251" t="s">
        <v>254</v>
      </c>
      <c r="D25" s="252"/>
      <c r="E25" s="252"/>
      <c r="F25" s="252"/>
      <c r="G25" s="252"/>
    </row>
    <row r="26" spans="1:7" ht="54" customHeight="1">
      <c r="B26" s="1"/>
      <c r="C26" s="251" t="s">
        <v>255</v>
      </c>
      <c r="D26" s="252"/>
      <c r="E26" s="252"/>
      <c r="F26" s="252"/>
      <c r="G26" s="252"/>
    </row>
    <row r="27" spans="1:7" ht="53.25" customHeight="1">
      <c r="B27" s="104"/>
      <c r="C27" s="251" t="s">
        <v>256</v>
      </c>
      <c r="D27" s="252"/>
      <c r="E27" s="252"/>
      <c r="F27" s="252"/>
      <c r="G27" s="252"/>
    </row>
    <row r="28" spans="1:7" ht="41.25" customHeight="1">
      <c r="B28" s="104"/>
      <c r="C28" s="251" t="s">
        <v>257</v>
      </c>
      <c r="D28" s="252"/>
      <c r="E28" s="252"/>
      <c r="F28" s="252"/>
      <c r="G28" s="252"/>
    </row>
    <row r="29" spans="1:7">
      <c r="B29" s="100"/>
      <c r="C29" s="52"/>
      <c r="D29" s="226"/>
      <c r="E29" s="205"/>
      <c r="F29" s="206"/>
      <c r="G29" s="207"/>
    </row>
    <row r="30" spans="1:7">
      <c r="A30" s="108" t="s">
        <v>22</v>
      </c>
      <c r="B30" s="109"/>
      <c r="C30" s="95" t="s">
        <v>262</v>
      </c>
      <c r="D30" s="226"/>
      <c r="E30" s="205"/>
      <c r="F30" s="206"/>
      <c r="G30" s="207"/>
    </row>
    <row r="31" spans="1:7" ht="174" customHeight="1">
      <c r="A31" s="108"/>
      <c r="B31" s="109"/>
      <c r="C31" s="96" t="s">
        <v>260</v>
      </c>
      <c r="D31" s="226"/>
      <c r="E31" s="205"/>
      <c r="F31" s="206"/>
      <c r="G31" s="207"/>
    </row>
    <row r="32" spans="1:7" ht="15.75">
      <c r="B32" s="110" t="s">
        <v>16</v>
      </c>
      <c r="C32" s="119" t="s">
        <v>310</v>
      </c>
      <c r="D32" s="228" t="s">
        <v>12</v>
      </c>
      <c r="E32" s="208">
        <f>SUM(E33:E51)</f>
        <v>73</v>
      </c>
      <c r="F32" s="159"/>
      <c r="G32" s="209">
        <f>F32*E32</f>
        <v>0</v>
      </c>
    </row>
    <row r="33" spans="2:7">
      <c r="B33" s="179" t="s">
        <v>22</v>
      </c>
      <c r="C33" s="8" t="s">
        <v>521</v>
      </c>
      <c r="D33" s="226" t="s">
        <v>12</v>
      </c>
      <c r="E33" s="210">
        <v>8</v>
      </c>
      <c r="F33" s="211"/>
      <c r="G33" s="22"/>
    </row>
    <row r="34" spans="2:7">
      <c r="B34" s="179" t="s">
        <v>21</v>
      </c>
      <c r="C34" s="8" t="s">
        <v>312</v>
      </c>
      <c r="D34" s="226" t="s">
        <v>12</v>
      </c>
      <c r="E34" s="210">
        <v>6</v>
      </c>
      <c r="F34" s="211"/>
      <c r="G34" s="22"/>
    </row>
    <row r="35" spans="2:7">
      <c r="B35" s="179" t="s">
        <v>261</v>
      </c>
      <c r="C35" s="8" t="s">
        <v>313</v>
      </c>
      <c r="D35" s="226" t="s">
        <v>12</v>
      </c>
      <c r="E35" s="210">
        <v>6</v>
      </c>
      <c r="F35" s="211"/>
      <c r="G35" s="22"/>
    </row>
    <row r="36" spans="2:7">
      <c r="B36" s="179" t="s">
        <v>265</v>
      </c>
      <c r="C36" s="8" t="s">
        <v>314</v>
      </c>
      <c r="D36" s="226" t="s">
        <v>12</v>
      </c>
      <c r="E36" s="210">
        <v>7</v>
      </c>
      <c r="F36" s="211"/>
      <c r="G36" s="22"/>
    </row>
    <row r="37" spans="2:7">
      <c r="B37" s="179" t="s">
        <v>266</v>
      </c>
      <c r="C37" s="8" t="s">
        <v>315</v>
      </c>
      <c r="D37" s="226" t="s">
        <v>12</v>
      </c>
      <c r="E37" s="210">
        <v>14</v>
      </c>
      <c r="F37" s="211"/>
      <c r="G37" s="22"/>
    </row>
    <row r="38" spans="2:7">
      <c r="B38" s="179" t="s">
        <v>267</v>
      </c>
      <c r="C38" s="8" t="s">
        <v>316</v>
      </c>
      <c r="D38" s="226" t="s">
        <v>12</v>
      </c>
      <c r="E38" s="210">
        <v>1</v>
      </c>
      <c r="F38" s="211"/>
      <c r="G38" s="22"/>
    </row>
    <row r="39" spans="2:7">
      <c r="B39" s="179" t="s">
        <v>321</v>
      </c>
      <c r="C39" s="8" t="s">
        <v>317</v>
      </c>
      <c r="D39" s="226" t="s">
        <v>12</v>
      </c>
      <c r="E39" s="210">
        <v>12</v>
      </c>
      <c r="F39" s="211"/>
      <c r="G39" s="22"/>
    </row>
    <row r="40" spans="2:7">
      <c r="B40" s="179" t="s">
        <v>322</v>
      </c>
      <c r="C40" s="8" t="s">
        <v>318</v>
      </c>
      <c r="D40" s="226" t="s">
        <v>12</v>
      </c>
      <c r="E40" s="210">
        <v>2</v>
      </c>
      <c r="F40" s="211"/>
      <c r="G40" s="22"/>
    </row>
    <row r="41" spans="2:7">
      <c r="B41" s="179" t="s">
        <v>323</v>
      </c>
      <c r="C41" s="8" t="s">
        <v>528</v>
      </c>
      <c r="D41" s="226" t="s">
        <v>12</v>
      </c>
      <c r="E41" s="210">
        <v>1</v>
      </c>
      <c r="F41" s="211"/>
      <c r="G41" s="22"/>
    </row>
    <row r="42" spans="2:7">
      <c r="B42" s="179" t="s">
        <v>324</v>
      </c>
      <c r="C42" s="8" t="s">
        <v>527</v>
      </c>
      <c r="D42" s="226" t="s">
        <v>12</v>
      </c>
      <c r="E42" s="210">
        <v>4</v>
      </c>
      <c r="F42" s="211"/>
      <c r="G42" s="22"/>
    </row>
    <row r="43" spans="2:7">
      <c r="B43" s="179" t="s">
        <v>325</v>
      </c>
      <c r="C43" s="8" t="s">
        <v>526</v>
      </c>
      <c r="D43" s="226" t="s">
        <v>12</v>
      </c>
      <c r="E43" s="210">
        <v>1</v>
      </c>
      <c r="F43" s="211"/>
      <c r="G43" s="22"/>
    </row>
    <row r="44" spans="2:7">
      <c r="B44" s="179" t="s">
        <v>326</v>
      </c>
      <c r="C44" s="8" t="s">
        <v>525</v>
      </c>
      <c r="D44" s="226" t="s">
        <v>12</v>
      </c>
      <c r="E44" s="210">
        <v>1</v>
      </c>
      <c r="F44" s="211"/>
      <c r="G44" s="22"/>
    </row>
    <row r="45" spans="2:7">
      <c r="B45" s="179" t="s">
        <v>327</v>
      </c>
      <c r="C45" s="8" t="s">
        <v>319</v>
      </c>
      <c r="D45" s="226" t="s">
        <v>12</v>
      </c>
      <c r="E45" s="210">
        <v>3</v>
      </c>
      <c r="F45" s="211"/>
      <c r="G45" s="22"/>
    </row>
    <row r="46" spans="2:7">
      <c r="B46" s="179" t="s">
        <v>328</v>
      </c>
      <c r="C46" s="8" t="s">
        <v>524</v>
      </c>
      <c r="D46" s="226" t="s">
        <v>12</v>
      </c>
      <c r="E46" s="210">
        <v>1</v>
      </c>
      <c r="F46" s="211"/>
      <c r="G46" s="22"/>
    </row>
    <row r="47" spans="2:7">
      <c r="B47" s="179" t="s">
        <v>329</v>
      </c>
      <c r="C47" s="8" t="s">
        <v>536</v>
      </c>
      <c r="D47" s="226" t="s">
        <v>12</v>
      </c>
      <c r="E47" s="210">
        <v>1</v>
      </c>
      <c r="F47" s="211"/>
      <c r="G47" s="22"/>
    </row>
    <row r="48" spans="2:7">
      <c r="B48" s="179" t="s">
        <v>330</v>
      </c>
      <c r="C48" s="8" t="s">
        <v>523</v>
      </c>
      <c r="D48" s="226" t="s">
        <v>12</v>
      </c>
      <c r="E48" s="210">
        <v>1</v>
      </c>
      <c r="F48" s="211"/>
      <c r="G48" s="22"/>
    </row>
    <row r="49" spans="1:7">
      <c r="B49" s="179" t="s">
        <v>331</v>
      </c>
      <c r="C49" s="8" t="s">
        <v>522</v>
      </c>
      <c r="D49" s="226" t="s">
        <v>12</v>
      </c>
      <c r="E49" s="210">
        <v>1</v>
      </c>
      <c r="F49" s="211"/>
      <c r="G49" s="22"/>
    </row>
    <row r="50" spans="1:7">
      <c r="B50" s="179" t="s">
        <v>332</v>
      </c>
      <c r="C50" s="8" t="s">
        <v>529</v>
      </c>
      <c r="D50" s="226" t="s">
        <v>12</v>
      </c>
      <c r="E50" s="210">
        <v>1</v>
      </c>
      <c r="F50" s="211"/>
      <c r="G50" s="22"/>
    </row>
    <row r="51" spans="1:7">
      <c r="B51" s="179" t="s">
        <v>333</v>
      </c>
      <c r="C51" s="8" t="s">
        <v>311</v>
      </c>
      <c r="D51" s="226" t="s">
        <v>12</v>
      </c>
      <c r="E51" s="210">
        <v>2</v>
      </c>
      <c r="F51" s="211"/>
      <c r="G51" s="22"/>
    </row>
    <row r="52" spans="1:7">
      <c r="B52" s="100"/>
      <c r="C52" s="52"/>
      <c r="D52" s="226"/>
      <c r="E52" s="212"/>
      <c r="F52" s="206"/>
      <c r="G52" s="207"/>
    </row>
    <row r="53" spans="1:7" ht="27">
      <c r="A53" s="113" t="s">
        <v>21</v>
      </c>
      <c r="B53" s="114"/>
      <c r="C53" s="95" t="s">
        <v>258</v>
      </c>
      <c r="D53" s="226"/>
      <c r="E53" s="212"/>
      <c r="F53" s="206"/>
      <c r="G53" s="207"/>
    </row>
    <row r="54" spans="1:7" ht="67.5">
      <c r="A54" s="113"/>
      <c r="B54" s="114"/>
      <c r="C54" s="96" t="s">
        <v>589</v>
      </c>
      <c r="D54" s="226"/>
      <c r="E54" s="212"/>
      <c r="F54" s="206"/>
      <c r="G54" s="207"/>
    </row>
    <row r="55" spans="1:7" ht="29.25">
      <c r="B55" s="115" t="s">
        <v>16</v>
      </c>
      <c r="C55" s="182" t="s">
        <v>590</v>
      </c>
      <c r="D55" s="228" t="s">
        <v>8</v>
      </c>
      <c r="E55" s="213">
        <v>1</v>
      </c>
      <c r="F55" s="159"/>
      <c r="G55" s="209">
        <f>E55*F55</f>
        <v>0</v>
      </c>
    </row>
    <row r="56" spans="1:7">
      <c r="B56" s="100"/>
      <c r="C56" s="144"/>
      <c r="D56" s="7"/>
      <c r="E56" s="211"/>
      <c r="F56" s="198"/>
      <c r="G56" s="22"/>
    </row>
    <row r="57" spans="1:7">
      <c r="A57" s="87"/>
      <c r="B57" s="106"/>
      <c r="C57" s="50" t="str">
        <f>C23 &amp; " SKUPAJ:"</f>
        <v>RUŠITVENA in DEMONTAŽNA DELA SKUPAJ:</v>
      </c>
      <c r="D57" s="18"/>
      <c r="E57" s="44"/>
      <c r="F57" s="32"/>
      <c r="G57" s="33">
        <f>SUM(G30:G56)</f>
        <v>0</v>
      </c>
    </row>
    <row r="58" spans="1:7">
      <c r="B58" s="100"/>
      <c r="E58" s="214"/>
      <c r="F58" s="198"/>
      <c r="G58" s="22"/>
    </row>
    <row r="59" spans="1:7">
      <c r="B59" s="80"/>
      <c r="C59" s="47"/>
      <c r="D59" s="7"/>
      <c r="E59" s="15"/>
      <c r="F59" s="25"/>
      <c r="G59" s="26"/>
    </row>
    <row r="60" spans="1:7" ht="14.25" thickBot="1">
      <c r="A60" s="79"/>
      <c r="B60" s="79" t="s">
        <v>4</v>
      </c>
      <c r="C60" s="48" t="s">
        <v>5</v>
      </c>
      <c r="D60" s="3"/>
      <c r="E60" s="41"/>
      <c r="F60" s="23"/>
      <c r="G60" s="29"/>
    </row>
    <row r="61" spans="1:7">
      <c r="B61" s="83"/>
      <c r="C61" s="55"/>
      <c r="D61" s="17"/>
      <c r="E61" s="214"/>
    </row>
    <row r="62" spans="1:7">
      <c r="A62" s="84"/>
      <c r="B62" s="125" t="s">
        <v>6</v>
      </c>
      <c r="C62" s="49" t="s">
        <v>31</v>
      </c>
      <c r="D62" s="34"/>
      <c r="E62" s="215"/>
      <c r="F62" s="35"/>
      <c r="G62" s="36"/>
    </row>
    <row r="64" spans="1:7" ht="54.75" customHeight="1">
      <c r="B64" s="83" t="s">
        <v>7</v>
      </c>
      <c r="C64" s="249" t="s">
        <v>272</v>
      </c>
      <c r="D64" s="247"/>
      <c r="E64" s="247"/>
      <c r="F64" s="247"/>
      <c r="G64" s="247"/>
    </row>
    <row r="65" spans="2:7">
      <c r="B65" s="83"/>
      <c r="C65" s="250" t="s">
        <v>273</v>
      </c>
      <c r="D65" s="250"/>
      <c r="E65" s="250"/>
      <c r="F65" s="250"/>
      <c r="G65" s="250"/>
    </row>
    <row r="66" spans="2:7" ht="42" customHeight="1">
      <c r="B66" s="83"/>
      <c r="C66" s="248" t="s">
        <v>23</v>
      </c>
      <c r="D66" s="247"/>
      <c r="E66" s="247"/>
      <c r="F66" s="247"/>
      <c r="G66" s="247"/>
    </row>
    <row r="67" spans="2:7" ht="27" customHeight="1">
      <c r="B67" s="83"/>
      <c r="C67" s="248" t="s">
        <v>274</v>
      </c>
      <c r="D67" s="247"/>
      <c r="E67" s="247"/>
      <c r="F67" s="247"/>
      <c r="G67" s="247"/>
    </row>
    <row r="68" spans="2:7" ht="27.75" customHeight="1">
      <c r="B68" s="83"/>
      <c r="C68" s="248" t="s">
        <v>275</v>
      </c>
      <c r="D68" s="247"/>
      <c r="E68" s="247"/>
      <c r="F68" s="247"/>
      <c r="G68" s="247"/>
    </row>
    <row r="69" spans="2:7" ht="27">
      <c r="B69" s="83"/>
      <c r="C69" s="51" t="s">
        <v>282</v>
      </c>
      <c r="D69" s="216"/>
      <c r="E69" s="216"/>
      <c r="F69" s="216"/>
      <c r="G69" s="216"/>
    </row>
    <row r="70" spans="2:7">
      <c r="B70" s="83"/>
      <c r="C70" s="180" t="s">
        <v>101</v>
      </c>
      <c r="D70" s="216"/>
      <c r="E70" s="216"/>
      <c r="F70" s="216"/>
      <c r="G70" s="216"/>
    </row>
    <row r="71" spans="2:7">
      <c r="B71" s="83"/>
      <c r="C71" s="170" t="s">
        <v>110</v>
      </c>
      <c r="D71" s="216"/>
      <c r="E71" s="216"/>
      <c r="F71" s="216"/>
      <c r="G71" s="216"/>
    </row>
    <row r="72" spans="2:7">
      <c r="B72" s="83"/>
      <c r="C72" s="170" t="s">
        <v>95</v>
      </c>
      <c r="D72" s="216"/>
      <c r="E72" s="216"/>
      <c r="F72" s="216"/>
      <c r="G72" s="216"/>
    </row>
    <row r="73" spans="2:7">
      <c r="B73" s="83"/>
      <c r="C73" s="170" t="s">
        <v>96</v>
      </c>
      <c r="D73" s="216"/>
      <c r="E73" s="216"/>
      <c r="F73" s="216"/>
      <c r="G73" s="216"/>
    </row>
    <row r="74" spans="2:7">
      <c r="B74" s="83"/>
      <c r="C74" s="170" t="s">
        <v>111</v>
      </c>
      <c r="D74" s="216"/>
      <c r="E74" s="216"/>
      <c r="F74" s="216"/>
      <c r="G74" s="216"/>
    </row>
    <row r="75" spans="2:7">
      <c r="B75" s="83"/>
      <c r="C75" s="170" t="s">
        <v>97</v>
      </c>
      <c r="D75" s="216"/>
      <c r="E75" s="216"/>
      <c r="F75" s="216"/>
      <c r="G75" s="216"/>
    </row>
    <row r="76" spans="2:7">
      <c r="B76" s="83"/>
      <c r="C76" s="170" t="s">
        <v>98</v>
      </c>
      <c r="D76" s="216"/>
      <c r="E76" s="216"/>
      <c r="F76" s="216"/>
      <c r="G76" s="216"/>
    </row>
    <row r="77" spans="2:7">
      <c r="B77" s="83"/>
      <c r="C77" s="170" t="s">
        <v>99</v>
      </c>
      <c r="D77" s="216"/>
      <c r="E77" s="216"/>
      <c r="F77" s="216"/>
      <c r="G77" s="216"/>
    </row>
    <row r="78" spans="2:7">
      <c r="B78" s="83"/>
      <c r="C78" s="170" t="s">
        <v>122</v>
      </c>
      <c r="D78" s="216"/>
      <c r="E78" s="216"/>
      <c r="F78" s="216"/>
      <c r="G78" s="216"/>
    </row>
    <row r="79" spans="2:7">
      <c r="B79" s="83"/>
      <c r="C79" s="170" t="s">
        <v>100</v>
      </c>
      <c r="D79" s="216"/>
      <c r="E79" s="216"/>
      <c r="F79" s="216"/>
      <c r="G79" s="216"/>
    </row>
    <row r="80" spans="2:7">
      <c r="B80" s="83"/>
      <c r="C80" s="181"/>
      <c r="D80" s="216"/>
      <c r="E80" s="216"/>
      <c r="F80" s="216"/>
      <c r="G80" s="216"/>
    </row>
    <row r="81" spans="2:7" ht="27">
      <c r="B81" s="83"/>
      <c r="C81" s="51" t="s">
        <v>281</v>
      </c>
      <c r="D81" s="216"/>
      <c r="E81" s="216"/>
      <c r="F81" s="216"/>
      <c r="G81" s="216"/>
    </row>
    <row r="82" spans="2:7">
      <c r="B82" s="83"/>
      <c r="C82" s="170" t="s">
        <v>101</v>
      </c>
      <c r="D82" s="216"/>
      <c r="E82" s="216"/>
      <c r="F82" s="216"/>
      <c r="G82" s="216"/>
    </row>
    <row r="83" spans="2:7">
      <c r="B83" s="83"/>
      <c r="C83" s="170" t="s">
        <v>110</v>
      </c>
      <c r="D83" s="216"/>
      <c r="E83" s="216"/>
      <c r="F83" s="216"/>
      <c r="G83" s="216"/>
    </row>
    <row r="84" spans="2:7">
      <c r="B84" s="83"/>
      <c r="C84" s="170" t="s">
        <v>95</v>
      </c>
      <c r="D84" s="216"/>
      <c r="E84" s="216"/>
      <c r="F84" s="216"/>
      <c r="G84" s="216"/>
    </row>
    <row r="85" spans="2:7">
      <c r="B85" s="83"/>
      <c r="C85" s="170" t="s">
        <v>96</v>
      </c>
      <c r="D85" s="216"/>
      <c r="E85" s="216"/>
      <c r="F85" s="216"/>
      <c r="G85" s="216"/>
    </row>
    <row r="86" spans="2:7">
      <c r="B86" s="83"/>
      <c r="C86" s="170" t="s">
        <v>111</v>
      </c>
      <c r="D86" s="216"/>
      <c r="E86" s="216"/>
      <c r="F86" s="216"/>
      <c r="G86" s="216"/>
    </row>
    <row r="87" spans="2:7">
      <c r="B87" s="83"/>
      <c r="C87" s="170" t="s">
        <v>97</v>
      </c>
      <c r="D87" s="216"/>
      <c r="E87" s="216"/>
      <c r="F87" s="216"/>
      <c r="G87" s="216"/>
    </row>
    <row r="88" spans="2:7">
      <c r="B88" s="83"/>
      <c r="C88" s="170" t="s">
        <v>98</v>
      </c>
      <c r="D88" s="216"/>
      <c r="E88" s="216"/>
      <c r="F88" s="216"/>
      <c r="G88" s="216"/>
    </row>
    <row r="89" spans="2:7">
      <c r="B89" s="83"/>
      <c r="C89" s="170" t="s">
        <v>99</v>
      </c>
      <c r="D89" s="216"/>
      <c r="E89" s="216"/>
      <c r="F89" s="216"/>
      <c r="G89" s="216"/>
    </row>
    <row r="90" spans="2:7">
      <c r="B90" s="83"/>
      <c r="C90" s="170" t="s">
        <v>122</v>
      </c>
      <c r="D90" s="216"/>
      <c r="E90" s="216"/>
      <c r="F90" s="216"/>
      <c r="G90" s="216"/>
    </row>
    <row r="91" spans="2:7">
      <c r="B91" s="83"/>
      <c r="C91" s="170" t="s">
        <v>100</v>
      </c>
      <c r="D91" s="216"/>
      <c r="E91" s="216"/>
      <c r="F91" s="216"/>
      <c r="G91" s="216"/>
    </row>
    <row r="92" spans="2:7">
      <c r="B92" s="83"/>
      <c r="D92" s="218"/>
      <c r="E92" s="217"/>
      <c r="F92" s="218"/>
      <c r="G92" s="218"/>
    </row>
    <row r="93" spans="2:7" ht="27">
      <c r="B93" s="83"/>
      <c r="C93" s="51" t="s">
        <v>283</v>
      </c>
      <c r="D93" s="218"/>
      <c r="E93" s="217"/>
      <c r="F93" s="218"/>
      <c r="G93" s="218"/>
    </row>
    <row r="94" spans="2:7">
      <c r="B94" s="83"/>
      <c r="C94" s="180" t="s">
        <v>547</v>
      </c>
      <c r="D94" s="218"/>
      <c r="E94" s="217"/>
      <c r="F94" s="218"/>
      <c r="G94" s="218"/>
    </row>
    <row r="95" spans="2:7">
      <c r="B95" s="83"/>
      <c r="C95" s="180" t="s">
        <v>306</v>
      </c>
      <c r="D95" s="218"/>
      <c r="E95" s="217"/>
      <c r="F95" s="218"/>
      <c r="G95" s="218"/>
    </row>
    <row r="96" spans="2:7">
      <c r="B96" s="83"/>
      <c r="C96" s="170" t="s">
        <v>95</v>
      </c>
      <c r="D96" s="218"/>
      <c r="E96" s="217"/>
      <c r="F96" s="218"/>
      <c r="G96" s="218"/>
    </row>
    <row r="97" spans="1:7">
      <c r="B97" s="83"/>
      <c r="C97" s="170" t="s">
        <v>96</v>
      </c>
      <c r="D97" s="218"/>
      <c r="E97" s="217"/>
      <c r="F97" s="218"/>
      <c r="G97" s="218"/>
    </row>
    <row r="98" spans="1:7">
      <c r="B98" s="83"/>
      <c r="C98" s="170" t="s">
        <v>111</v>
      </c>
      <c r="D98" s="218"/>
      <c r="E98" s="217"/>
      <c r="F98" s="218"/>
      <c r="G98" s="218"/>
    </row>
    <row r="99" spans="1:7">
      <c r="B99" s="83"/>
      <c r="C99" s="170" t="s">
        <v>97</v>
      </c>
      <c r="D99" s="218"/>
      <c r="E99" s="217"/>
      <c r="F99" s="218"/>
      <c r="G99" s="218"/>
    </row>
    <row r="100" spans="1:7">
      <c r="B100" s="83"/>
      <c r="C100" s="170" t="s">
        <v>98</v>
      </c>
      <c r="D100" s="218"/>
      <c r="E100" s="217"/>
      <c r="F100" s="218"/>
      <c r="G100" s="218"/>
    </row>
    <row r="101" spans="1:7">
      <c r="B101" s="83"/>
      <c r="C101" s="170" t="s">
        <v>99</v>
      </c>
      <c r="D101" s="218"/>
      <c r="E101" s="217"/>
      <c r="F101" s="218"/>
      <c r="G101" s="218"/>
    </row>
    <row r="102" spans="1:7">
      <c r="B102" s="83"/>
      <c r="C102" s="170" t="s">
        <v>122</v>
      </c>
      <c r="D102" s="218"/>
      <c r="E102" s="217"/>
      <c r="F102" s="218"/>
      <c r="G102" s="218"/>
    </row>
    <row r="103" spans="1:7">
      <c r="B103" s="83"/>
      <c r="C103" s="170" t="s">
        <v>100</v>
      </c>
      <c r="D103" s="218"/>
      <c r="E103" s="217"/>
      <c r="F103" s="218"/>
      <c r="G103" s="218"/>
    </row>
    <row r="104" spans="1:7">
      <c r="B104" s="83"/>
      <c r="D104" s="218"/>
      <c r="E104" s="217"/>
      <c r="F104" s="218"/>
      <c r="G104" s="218"/>
    </row>
    <row r="105" spans="1:7" ht="40.5">
      <c r="A105" s="124">
        <v>1</v>
      </c>
      <c r="B105" s="123"/>
      <c r="C105" s="95" t="s">
        <v>617</v>
      </c>
      <c r="D105" s="218"/>
      <c r="E105" s="217"/>
      <c r="F105" s="218"/>
      <c r="G105" s="218"/>
    </row>
    <row r="106" spans="1:7" ht="40.5">
      <c r="A106" s="124"/>
      <c r="B106" s="123"/>
      <c r="C106" s="96" t="s">
        <v>286</v>
      </c>
      <c r="D106" s="218"/>
      <c r="E106" s="217"/>
      <c r="F106" s="218"/>
      <c r="G106" s="218"/>
    </row>
    <row r="107" spans="1:7">
      <c r="A107" s="124"/>
      <c r="B107" s="123"/>
      <c r="C107" s="96" t="s">
        <v>277</v>
      </c>
      <c r="D107" s="218"/>
      <c r="E107" s="217"/>
      <c r="F107" s="218"/>
      <c r="G107" s="218"/>
    </row>
    <row r="108" spans="1:7">
      <c r="A108" s="124"/>
      <c r="B108" s="123"/>
      <c r="C108" s="96" t="s">
        <v>276</v>
      </c>
      <c r="D108" s="218"/>
      <c r="E108" s="217"/>
      <c r="F108" s="218"/>
      <c r="G108" s="218"/>
    </row>
    <row r="109" spans="1:7" ht="26.25" customHeight="1">
      <c r="A109" s="124"/>
      <c r="B109" s="123"/>
      <c r="C109" s="96" t="s">
        <v>284</v>
      </c>
      <c r="D109" s="218"/>
      <c r="E109" s="217"/>
      <c r="F109" s="218"/>
      <c r="G109" s="218"/>
    </row>
    <row r="110" spans="1:7">
      <c r="A110" s="124"/>
      <c r="B110" s="123"/>
      <c r="C110" s="96" t="s">
        <v>278</v>
      </c>
      <c r="D110" s="218"/>
      <c r="E110" s="217"/>
      <c r="F110" s="218"/>
      <c r="G110" s="218"/>
    </row>
    <row r="111" spans="1:7">
      <c r="A111" s="124"/>
      <c r="B111" s="123"/>
      <c r="C111" s="96" t="s">
        <v>279</v>
      </c>
      <c r="D111" s="218"/>
      <c r="E111" s="217"/>
      <c r="F111" s="218"/>
      <c r="G111" s="218"/>
    </row>
    <row r="112" spans="1:7">
      <c r="A112" s="124"/>
      <c r="B112" s="123"/>
      <c r="C112" s="96" t="s">
        <v>280</v>
      </c>
      <c r="D112" s="218"/>
      <c r="E112" s="217"/>
      <c r="F112" s="218"/>
      <c r="G112" s="218"/>
    </row>
    <row r="113" spans="1:8" ht="27">
      <c r="A113" s="124"/>
      <c r="B113" s="123"/>
      <c r="C113" s="96" t="s">
        <v>302</v>
      </c>
      <c r="D113" s="218"/>
      <c r="E113" s="217"/>
      <c r="F113" s="218"/>
      <c r="G113" s="218"/>
    </row>
    <row r="114" spans="1:8" ht="40.5">
      <c r="A114" s="124"/>
      <c r="B114" s="123"/>
      <c r="C114" s="96" t="s">
        <v>305</v>
      </c>
      <c r="D114" s="218"/>
      <c r="E114" s="217"/>
      <c r="F114" s="218"/>
      <c r="G114" s="218"/>
    </row>
    <row r="115" spans="1:8">
      <c r="B115" s="122" t="s">
        <v>16</v>
      </c>
      <c r="C115" s="119" t="s">
        <v>320</v>
      </c>
      <c r="D115" s="185" t="s">
        <v>8</v>
      </c>
      <c r="E115" s="183">
        <v>1</v>
      </c>
      <c r="F115" s="219"/>
      <c r="G115" s="184">
        <f>SUMPRODUCT(E116:E134,F116:F134)</f>
        <v>0</v>
      </c>
    </row>
    <row r="116" spans="1:8">
      <c r="B116" s="179" t="s">
        <v>22</v>
      </c>
      <c r="C116" s="8" t="s">
        <v>530</v>
      </c>
      <c r="D116" s="226" t="s">
        <v>12</v>
      </c>
      <c r="E116" s="210">
        <v>8</v>
      </c>
      <c r="F116" s="30"/>
      <c r="H116" s="161"/>
    </row>
    <row r="117" spans="1:8">
      <c r="B117" s="179" t="s">
        <v>21</v>
      </c>
      <c r="C117" s="8" t="s">
        <v>334</v>
      </c>
      <c r="D117" s="226" t="s">
        <v>12</v>
      </c>
      <c r="E117" s="210">
        <v>6</v>
      </c>
      <c r="F117" s="30"/>
      <c r="H117" s="161"/>
    </row>
    <row r="118" spans="1:8">
      <c r="B118" s="179" t="s">
        <v>261</v>
      </c>
      <c r="C118" s="8" t="s">
        <v>335</v>
      </c>
      <c r="D118" s="226" t="s">
        <v>12</v>
      </c>
      <c r="E118" s="210">
        <v>6</v>
      </c>
      <c r="F118" s="30"/>
      <c r="H118" s="161"/>
    </row>
    <row r="119" spans="1:8">
      <c r="B119" s="179" t="s">
        <v>265</v>
      </c>
      <c r="C119" s="8" t="s">
        <v>336</v>
      </c>
      <c r="D119" s="226" t="s">
        <v>12</v>
      </c>
      <c r="E119" s="210">
        <v>7</v>
      </c>
      <c r="F119" s="30"/>
      <c r="H119" s="161"/>
    </row>
    <row r="120" spans="1:8">
      <c r="B120" s="179" t="s">
        <v>266</v>
      </c>
      <c r="C120" s="8" t="s">
        <v>337</v>
      </c>
      <c r="D120" s="226" t="s">
        <v>12</v>
      </c>
      <c r="E120" s="210">
        <v>14</v>
      </c>
      <c r="F120" s="30"/>
      <c r="H120" s="161"/>
    </row>
    <row r="121" spans="1:8">
      <c r="B121" s="179" t="s">
        <v>267</v>
      </c>
      <c r="C121" s="8" t="s">
        <v>343</v>
      </c>
      <c r="D121" s="226" t="s">
        <v>12</v>
      </c>
      <c r="E121" s="210">
        <v>1</v>
      </c>
      <c r="F121" s="30"/>
      <c r="H121" s="161"/>
    </row>
    <row r="122" spans="1:8">
      <c r="B122" s="179" t="s">
        <v>321</v>
      </c>
      <c r="C122" s="8" t="s">
        <v>338</v>
      </c>
      <c r="D122" s="226" t="s">
        <v>12</v>
      </c>
      <c r="E122" s="210">
        <v>12</v>
      </c>
      <c r="F122" s="30"/>
      <c r="H122" s="161"/>
    </row>
    <row r="123" spans="1:8">
      <c r="B123" s="179" t="s">
        <v>322</v>
      </c>
      <c r="C123" s="8" t="s">
        <v>339</v>
      </c>
      <c r="D123" s="226" t="s">
        <v>12</v>
      </c>
      <c r="E123" s="210">
        <v>2</v>
      </c>
      <c r="F123" s="30"/>
      <c r="H123" s="161"/>
    </row>
    <row r="124" spans="1:8">
      <c r="B124" s="179" t="s">
        <v>323</v>
      </c>
      <c r="C124" s="8" t="s">
        <v>531</v>
      </c>
      <c r="D124" s="226" t="s">
        <v>12</v>
      </c>
      <c r="E124" s="210">
        <v>1</v>
      </c>
      <c r="F124" s="30"/>
      <c r="H124" s="161"/>
    </row>
    <row r="125" spans="1:8">
      <c r="B125" s="179" t="s">
        <v>324</v>
      </c>
      <c r="C125" s="8" t="s">
        <v>540</v>
      </c>
      <c r="D125" s="226" t="s">
        <v>12</v>
      </c>
      <c r="E125" s="210">
        <v>4</v>
      </c>
      <c r="F125" s="30"/>
      <c r="H125" s="161"/>
    </row>
    <row r="126" spans="1:8">
      <c r="B126" s="179" t="s">
        <v>325</v>
      </c>
      <c r="C126" s="8" t="s">
        <v>539</v>
      </c>
      <c r="D126" s="226" t="s">
        <v>12</v>
      </c>
      <c r="E126" s="210">
        <v>1</v>
      </c>
      <c r="F126" s="30"/>
      <c r="H126" s="161"/>
    </row>
    <row r="127" spans="1:8">
      <c r="B127" s="179" t="s">
        <v>326</v>
      </c>
      <c r="C127" s="8" t="s">
        <v>538</v>
      </c>
      <c r="D127" s="226" t="s">
        <v>12</v>
      </c>
      <c r="E127" s="210">
        <v>1</v>
      </c>
      <c r="F127" s="30"/>
      <c r="H127" s="161"/>
    </row>
    <row r="128" spans="1:8">
      <c r="B128" s="179" t="s">
        <v>327</v>
      </c>
      <c r="C128" s="8" t="s">
        <v>340</v>
      </c>
      <c r="D128" s="226" t="s">
        <v>12</v>
      </c>
      <c r="E128" s="210">
        <v>3</v>
      </c>
      <c r="F128" s="30"/>
      <c r="H128" s="161"/>
    </row>
    <row r="129" spans="1:8">
      <c r="B129" s="179" t="s">
        <v>328</v>
      </c>
      <c r="C129" s="8" t="s">
        <v>537</v>
      </c>
      <c r="D129" s="226" t="s">
        <v>12</v>
      </c>
      <c r="E129" s="210">
        <v>1</v>
      </c>
      <c r="F129" s="30"/>
      <c r="H129" s="161"/>
    </row>
    <row r="130" spans="1:8">
      <c r="B130" s="179" t="s">
        <v>329</v>
      </c>
      <c r="C130" s="8" t="s">
        <v>535</v>
      </c>
      <c r="D130" s="226" t="s">
        <v>12</v>
      </c>
      <c r="E130" s="210">
        <v>1</v>
      </c>
      <c r="F130" s="30"/>
      <c r="H130" s="161"/>
    </row>
    <row r="131" spans="1:8">
      <c r="B131" s="179" t="s">
        <v>330</v>
      </c>
      <c r="C131" s="8" t="s">
        <v>534</v>
      </c>
      <c r="D131" s="226" t="s">
        <v>12</v>
      </c>
      <c r="E131" s="210">
        <v>1</v>
      </c>
      <c r="F131" s="30"/>
      <c r="H131" s="161"/>
    </row>
    <row r="132" spans="1:8">
      <c r="B132" s="179" t="s">
        <v>331</v>
      </c>
      <c r="C132" s="8" t="s">
        <v>533</v>
      </c>
      <c r="D132" s="226" t="s">
        <v>12</v>
      </c>
      <c r="E132" s="210">
        <v>1</v>
      </c>
      <c r="F132" s="30"/>
      <c r="H132" s="161"/>
    </row>
    <row r="133" spans="1:8">
      <c r="B133" s="179" t="s">
        <v>332</v>
      </c>
      <c r="C133" s="8" t="s">
        <v>532</v>
      </c>
      <c r="D133" s="226" t="s">
        <v>12</v>
      </c>
      <c r="E133" s="210">
        <v>1</v>
      </c>
      <c r="F133" s="30"/>
      <c r="H133" s="161"/>
    </row>
    <row r="134" spans="1:8">
      <c r="B134" s="179" t="s">
        <v>333</v>
      </c>
      <c r="C134" s="8" t="s">
        <v>341</v>
      </c>
      <c r="D134" s="226" t="s">
        <v>12</v>
      </c>
      <c r="E134" s="210">
        <v>2</v>
      </c>
      <c r="F134" s="30"/>
      <c r="H134" s="161"/>
    </row>
    <row r="135" spans="1:8">
      <c r="B135" s="94"/>
      <c r="D135" s="7"/>
      <c r="E135" s="211"/>
      <c r="F135" s="211"/>
      <c r="H135" s="161"/>
    </row>
    <row r="136" spans="1:8" ht="67.5">
      <c r="A136" s="124">
        <v>2</v>
      </c>
      <c r="B136" s="123"/>
      <c r="C136" s="95" t="s">
        <v>298</v>
      </c>
      <c r="D136" s="218"/>
      <c r="E136" s="217"/>
      <c r="F136" s="218"/>
    </row>
    <row r="137" spans="1:8">
      <c r="A137" s="124"/>
      <c r="B137" s="123"/>
      <c r="C137" s="96" t="s">
        <v>285</v>
      </c>
      <c r="D137" s="218"/>
      <c r="E137" s="217"/>
      <c r="F137" s="218"/>
    </row>
    <row r="138" spans="1:8">
      <c r="B138" s="122" t="s">
        <v>16</v>
      </c>
      <c r="C138" s="119" t="s">
        <v>342</v>
      </c>
      <c r="D138" s="185" t="s">
        <v>8</v>
      </c>
      <c r="E138" s="183">
        <f>SUM(E139:E139)</f>
        <v>14</v>
      </c>
      <c r="F138" s="219"/>
      <c r="G138" s="184">
        <f>SUMPRODUCT(E139:E141,F139:F141)</f>
        <v>0</v>
      </c>
    </row>
    <row r="139" spans="1:8">
      <c r="B139" s="94">
        <v>1</v>
      </c>
      <c r="C139" s="8" t="s">
        <v>337</v>
      </c>
      <c r="D139" s="226" t="s">
        <v>12</v>
      </c>
      <c r="E139" s="210">
        <v>14</v>
      </c>
      <c r="F139" s="30"/>
    </row>
    <row r="140" spans="1:8">
      <c r="B140" s="94">
        <v>2</v>
      </c>
      <c r="C140" s="8" t="s">
        <v>343</v>
      </c>
      <c r="D140" s="226" t="s">
        <v>12</v>
      </c>
      <c r="E140" s="210">
        <v>1</v>
      </c>
      <c r="F140" s="30"/>
    </row>
    <row r="141" spans="1:8">
      <c r="B141" s="94">
        <v>3</v>
      </c>
      <c r="C141" s="8" t="s">
        <v>338</v>
      </c>
      <c r="D141" s="226" t="s">
        <v>12</v>
      </c>
      <c r="E141" s="210">
        <v>12</v>
      </c>
      <c r="F141" s="30"/>
    </row>
    <row r="142" spans="1:8">
      <c r="B142" s="83"/>
      <c r="D142" s="218"/>
      <c r="E142" s="217"/>
      <c r="F142" s="218"/>
      <c r="G142" s="218"/>
    </row>
    <row r="143" spans="1:8">
      <c r="A143" s="88"/>
      <c r="B143" s="11"/>
      <c r="C143" s="11" t="str">
        <f>C62 &amp; " SKUPAJ:"</f>
        <v>STAVBNO POHIŠTVO SKUPAJ:</v>
      </c>
      <c r="D143" s="18"/>
      <c r="E143" s="45"/>
      <c r="F143" s="160"/>
      <c r="G143" s="33">
        <f>SUM(G105:G142)</f>
        <v>0</v>
      </c>
    </row>
    <row r="144" spans="1:8">
      <c r="B144" s="86"/>
      <c r="E144" s="211"/>
    </row>
    <row r="145" spans="1:7">
      <c r="B145" s="86"/>
      <c r="E145" s="211"/>
    </row>
    <row r="146" spans="1:7">
      <c r="A146" s="84"/>
      <c r="B146" s="125" t="s">
        <v>19</v>
      </c>
      <c r="C146" s="49" t="s">
        <v>84</v>
      </c>
      <c r="D146" s="34"/>
      <c r="E146" s="215"/>
      <c r="F146" s="35"/>
      <c r="G146" s="36"/>
    </row>
    <row r="148" spans="1:7" ht="69" customHeight="1">
      <c r="B148" s="83" t="s">
        <v>7</v>
      </c>
      <c r="C148" s="246" t="s">
        <v>92</v>
      </c>
      <c r="D148" s="246"/>
      <c r="E148" s="246"/>
      <c r="F148" s="246"/>
      <c r="G148" s="246"/>
    </row>
    <row r="149" spans="1:7">
      <c r="B149" s="98"/>
    </row>
    <row r="150" spans="1:7" ht="135">
      <c r="A150" s="123">
        <v>1</v>
      </c>
      <c r="B150" s="114"/>
      <c r="C150" s="96" t="s">
        <v>344</v>
      </c>
      <c r="D150" s="7"/>
      <c r="E150" s="211"/>
      <c r="F150" s="128"/>
      <c r="G150" s="128"/>
    </row>
    <row r="151" spans="1:7" ht="29.25">
      <c r="B151" s="187" t="s">
        <v>16</v>
      </c>
      <c r="C151" s="182" t="s">
        <v>591</v>
      </c>
      <c r="D151" s="185" t="s">
        <v>8</v>
      </c>
      <c r="E151" s="183">
        <v>1</v>
      </c>
      <c r="F151" s="159"/>
      <c r="G151" s="184">
        <f>E151*F151</f>
        <v>0</v>
      </c>
    </row>
    <row r="152" spans="1:7">
      <c r="B152" s="98"/>
    </row>
    <row r="154" spans="1:7">
      <c r="A154" s="88"/>
      <c r="B154" s="11"/>
      <c r="C154" s="11" t="str">
        <f>C146&amp; " SKUPAJ:"</f>
        <v>KROVSKO KLEPARSKA DELA SKUPAJ:</v>
      </c>
      <c r="D154" s="18"/>
      <c r="E154" s="45"/>
      <c r="F154" s="160"/>
      <c r="G154" s="33">
        <f>SUM(G150:G153)</f>
        <v>0</v>
      </c>
    </row>
    <row r="155" spans="1:7">
      <c r="B155" s="86"/>
      <c r="E155" s="211"/>
    </row>
    <row r="156" spans="1:7">
      <c r="A156" s="84"/>
      <c r="B156" s="125" t="s">
        <v>20</v>
      </c>
      <c r="C156" s="49" t="s">
        <v>83</v>
      </c>
      <c r="D156" s="37"/>
      <c r="E156" s="220"/>
      <c r="F156" s="35"/>
      <c r="G156" s="36"/>
    </row>
    <row r="158" spans="1:7">
      <c r="B158" s="83" t="s">
        <v>7</v>
      </c>
    </row>
    <row r="160" spans="1:7" ht="108">
      <c r="A160" s="124">
        <v>1</v>
      </c>
      <c r="B160" s="114"/>
      <c r="C160" s="96" t="s">
        <v>580</v>
      </c>
    </row>
    <row r="161" spans="1:7" ht="29.25">
      <c r="B161" s="187" t="s">
        <v>16</v>
      </c>
      <c r="C161" s="182" t="s">
        <v>592</v>
      </c>
      <c r="D161" s="185" t="s">
        <v>8</v>
      </c>
      <c r="E161" s="183">
        <v>1</v>
      </c>
      <c r="F161" s="159"/>
      <c r="G161" s="184">
        <f>E161*F161</f>
        <v>0</v>
      </c>
    </row>
    <row r="162" spans="1:7">
      <c r="B162" s="158"/>
      <c r="D162" s="226"/>
      <c r="E162" s="221"/>
      <c r="F162" s="42"/>
      <c r="G162" s="222"/>
    </row>
    <row r="163" spans="1:7" ht="95.25" customHeight="1">
      <c r="A163" s="124">
        <v>2</v>
      </c>
      <c r="B163" s="114"/>
      <c r="C163" s="96" t="s">
        <v>347</v>
      </c>
    </row>
    <row r="164" spans="1:7" ht="29.25">
      <c r="B164" s="187" t="s">
        <v>16</v>
      </c>
      <c r="C164" s="182" t="s">
        <v>593</v>
      </c>
      <c r="D164" s="185" t="s">
        <v>8</v>
      </c>
      <c r="E164" s="183">
        <v>1</v>
      </c>
      <c r="F164" s="159"/>
      <c r="G164" s="184">
        <f>E164*F164</f>
        <v>0</v>
      </c>
    </row>
    <row r="165" spans="1:7">
      <c r="B165" s="158"/>
      <c r="D165" s="226"/>
      <c r="E165" s="221"/>
      <c r="F165" s="42"/>
      <c r="G165" s="222"/>
    </row>
    <row r="166" spans="1:7" ht="12.75">
      <c r="B166" s="1"/>
      <c r="C166" s="1"/>
      <c r="D166" s="224"/>
      <c r="E166" s="223"/>
      <c r="F166" s="224"/>
      <c r="G166" s="224"/>
    </row>
    <row r="167" spans="1:7">
      <c r="A167" s="88"/>
      <c r="B167" s="11"/>
      <c r="C167" s="11" t="str">
        <f>C156&amp; " SKUPAJ:"</f>
        <v>SUHOMONTAŽNA DELA SKUPAJ:</v>
      </c>
      <c r="D167" s="18"/>
      <c r="E167" s="45"/>
      <c r="F167" s="160"/>
      <c r="G167" s="33">
        <f>SUM(G160:G166)</f>
        <v>0</v>
      </c>
    </row>
    <row r="169" spans="1:7">
      <c r="A169" s="84"/>
      <c r="B169" s="125" t="s">
        <v>78</v>
      </c>
      <c r="C169" s="49" t="s">
        <v>91</v>
      </c>
      <c r="D169" s="37"/>
      <c r="E169" s="220"/>
      <c r="F169" s="35"/>
      <c r="G169" s="36"/>
    </row>
    <row r="171" spans="1:7">
      <c r="B171" s="83" t="s">
        <v>7</v>
      </c>
      <c r="C171" s="246"/>
      <c r="D171" s="247"/>
      <c r="E171" s="247"/>
      <c r="F171" s="247"/>
      <c r="G171" s="247"/>
    </row>
    <row r="173" spans="1:7">
      <c r="A173" s="113">
        <v>1</v>
      </c>
      <c r="B173" s="114"/>
      <c r="C173" s="95" t="s">
        <v>125</v>
      </c>
      <c r="D173" s="226"/>
      <c r="E173" s="212"/>
      <c r="F173" s="206"/>
      <c r="G173" s="207"/>
    </row>
    <row r="174" spans="1:7" ht="108">
      <c r="A174" s="113"/>
      <c r="B174" s="114"/>
      <c r="C174" s="96" t="s">
        <v>594</v>
      </c>
      <c r="D174" s="226"/>
      <c r="E174" s="212"/>
      <c r="F174" s="206"/>
      <c r="G174" s="207"/>
    </row>
    <row r="175" spans="1:7" ht="29.25">
      <c r="B175" s="193" t="s">
        <v>16</v>
      </c>
      <c r="C175" s="182" t="s">
        <v>595</v>
      </c>
      <c r="D175" s="229" t="s">
        <v>8</v>
      </c>
      <c r="E175" s="213">
        <v>1</v>
      </c>
      <c r="F175" s="159"/>
      <c r="G175" s="209">
        <f>F175*E175</f>
        <v>0</v>
      </c>
    </row>
    <row r="176" spans="1:7" ht="12.75">
      <c r="B176" s="1"/>
      <c r="C176" s="1"/>
      <c r="D176" s="224"/>
      <c r="E176" s="223"/>
      <c r="F176" s="224"/>
      <c r="G176" s="224"/>
    </row>
    <row r="177" spans="1:7">
      <c r="A177" s="88"/>
      <c r="B177" s="11"/>
      <c r="C177" s="11" t="str">
        <f>C169&amp; " SKUPAJ:"</f>
        <v>MIZARSKA DELA SKUPAJ:</v>
      </c>
      <c r="D177" s="18"/>
      <c r="E177" s="45"/>
      <c r="F177" s="160"/>
      <c r="G177" s="33">
        <f>SUM(G173:G176)</f>
        <v>0</v>
      </c>
    </row>
    <row r="179" spans="1:7">
      <c r="A179" s="84"/>
      <c r="B179" s="125" t="s">
        <v>90</v>
      </c>
      <c r="C179" s="49" t="s">
        <v>25</v>
      </c>
      <c r="D179" s="37"/>
      <c r="E179" s="220"/>
      <c r="F179" s="35"/>
      <c r="G179" s="36"/>
    </row>
    <row r="181" spans="1:7" ht="123.75" customHeight="1">
      <c r="B181" s="83" t="s">
        <v>7</v>
      </c>
      <c r="C181" s="246" t="s">
        <v>89</v>
      </c>
      <c r="D181" s="247"/>
      <c r="E181" s="247"/>
      <c r="F181" s="247"/>
      <c r="G181" s="247"/>
    </row>
    <row r="183" spans="1:7" ht="121.5">
      <c r="A183" s="124">
        <v>1</v>
      </c>
      <c r="B183" s="114"/>
      <c r="C183" s="96" t="s">
        <v>93</v>
      </c>
      <c r="D183" s="224"/>
      <c r="E183" s="223"/>
      <c r="F183" s="224"/>
      <c r="G183" s="224"/>
    </row>
    <row r="184" spans="1:7" ht="42.75">
      <c r="B184" s="192" t="s">
        <v>16</v>
      </c>
      <c r="C184" s="182" t="s">
        <v>596</v>
      </c>
      <c r="D184" s="219" t="s">
        <v>8</v>
      </c>
      <c r="E184" s="225">
        <v>1</v>
      </c>
      <c r="F184" s="159"/>
      <c r="G184" s="209">
        <f t="shared" ref="G184" si="0">F184*E184</f>
        <v>0</v>
      </c>
    </row>
    <row r="185" spans="1:7" ht="12.75">
      <c r="B185" s="1"/>
      <c r="C185" s="1"/>
      <c r="D185" s="224"/>
      <c r="E185" s="224"/>
      <c r="F185" s="224"/>
      <c r="G185" s="224"/>
    </row>
    <row r="186" spans="1:7">
      <c r="A186" s="88"/>
      <c r="B186" s="11"/>
      <c r="C186" s="11" t="str">
        <f>C179&amp; " SKUPAJ:"</f>
        <v>SLIKOPLESKARSKA DELA SKUPAJ:</v>
      </c>
      <c r="D186" s="18"/>
      <c r="E186" s="45"/>
      <c r="F186" s="160"/>
      <c r="G186" s="33">
        <f>SUM(G183:G185)</f>
        <v>0</v>
      </c>
    </row>
  </sheetData>
  <sheetProtection algorithmName="SHA-512" hashValue="TPB5xp0D/SOiKbyOGC+jJgVJqFkXRWiH3ch6AE7MsgYATVZzKN5dTA0gAsOrP4vAA+I+DLa+kJb2Hzaf1yP+iQ==" saltValue="3ilb8VgQUju2+mHvse94Zg==" spinCount="100000" sheet="1" objects="1" scenarios="1"/>
  <dataConsolidate/>
  <mergeCells count="13">
    <mergeCell ref="C64:G64"/>
    <mergeCell ref="A18:B18"/>
    <mergeCell ref="C25:G25"/>
    <mergeCell ref="C26:G26"/>
    <mergeCell ref="C27:G27"/>
    <mergeCell ref="C28:G28"/>
    <mergeCell ref="C181:G181"/>
    <mergeCell ref="C65:G65"/>
    <mergeCell ref="C66:G66"/>
    <mergeCell ref="C67:G67"/>
    <mergeCell ref="C68:G68"/>
    <mergeCell ref="C148:G148"/>
    <mergeCell ref="C171:G171"/>
  </mergeCells>
  <phoneticPr fontId="49" type="noConversion"/>
  <pageMargins left="0.70866141732283472" right="0.70866141732283472" top="1.0236220472440944" bottom="0.74803149606299213" header="0.31496062992125984" footer="0.19685039370078741"/>
  <pageSetup paperSize="9" scale="77" firstPageNumber="0" fitToHeight="0" orientation="portrait" r:id="rId1"/>
  <headerFooter>
    <oddHeader>&amp;L&amp;"Arial Narrow,Navadno"RTV Slovenija - Stavba Center - TV
&amp;R&amp;"Arial Narrow,Navadno"POPIS DEL</oddHeader>
    <oddFooter>&amp;C&amp;"Arial Narrow,Navadno"&amp;A&amp;R&amp;"Arial Narrow,Navadno"&amp;P od &amp;N</oddFooter>
  </headerFooter>
  <rowBreaks count="3" manualBreakCount="3">
    <brk id="17" max="6" man="1"/>
    <brk id="59" max="6" man="1"/>
    <brk id="159" max="6"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55C3B9-72C7-44E3-9661-F1824BBA9C62}">
  <sheetPr>
    <pageSetUpPr fitToPage="1"/>
  </sheetPr>
  <dimension ref="A1:G28"/>
  <sheetViews>
    <sheetView tabSelected="1" view="pageBreakPreview" zoomScale="115" zoomScaleNormal="115" zoomScaleSheetLayoutView="115" zoomScalePageLayoutView="85" workbookViewId="0">
      <selection activeCell="F25" sqref="F25"/>
    </sheetView>
  </sheetViews>
  <sheetFormatPr defaultColWidth="9.1640625" defaultRowHeight="13.5"/>
  <cols>
    <col min="1" max="1" width="2.6640625" style="1" bestFit="1" customWidth="1"/>
    <col min="2" max="2" width="6.5" style="78" bestFit="1" customWidth="1"/>
    <col min="3" max="3" width="65.6640625" style="93" customWidth="1"/>
    <col min="4" max="4" width="7.1640625" style="4" bestFit="1" customWidth="1"/>
    <col min="5" max="5" width="9" style="6" customWidth="1"/>
    <col min="6" max="6" width="11" style="20" bestFit="1" customWidth="1"/>
    <col min="7" max="7" width="16.1640625" style="21" bestFit="1" customWidth="1"/>
    <col min="8" max="16384" width="9.1640625" style="1"/>
  </cols>
  <sheetData>
    <row r="1" spans="1:7">
      <c r="C1" s="165"/>
    </row>
    <row r="2" spans="1:7" ht="14.25" thickBot="1">
      <c r="B2" s="79" t="s">
        <v>308</v>
      </c>
      <c r="C2" s="46" t="s">
        <v>24</v>
      </c>
      <c r="D2" s="3"/>
      <c r="E2" s="41"/>
      <c r="F2" s="23"/>
      <c r="G2" s="24" t="s">
        <v>9</v>
      </c>
    </row>
    <row r="3" spans="1:7">
      <c r="B3" s="80" t="str">
        <f>B12</f>
        <v>E.I.</v>
      </c>
      <c r="C3" s="93" t="str">
        <f>C12</f>
        <v>PROJEKTNA DOKUMANTACIJA</v>
      </c>
      <c r="F3" s="25"/>
      <c r="G3" s="26">
        <f>G20</f>
        <v>0</v>
      </c>
    </row>
    <row r="4" spans="1:7">
      <c r="B4" s="80" t="str">
        <f>B23</f>
        <v>E.II.</v>
      </c>
      <c r="C4" s="93" t="str">
        <f>C23</f>
        <v>MERITVE, TESTI</v>
      </c>
      <c r="F4" s="25"/>
      <c r="G4" s="26">
        <f>G28</f>
        <v>0</v>
      </c>
    </row>
    <row r="5" spans="1:7">
      <c r="B5" s="81"/>
      <c r="C5" s="9" t="s">
        <v>82</v>
      </c>
      <c r="D5" s="16"/>
      <c r="E5" s="13"/>
      <c r="F5" s="27"/>
      <c r="G5" s="28">
        <f>SUM(G3:G4)</f>
        <v>0</v>
      </c>
    </row>
    <row r="6" spans="1:7">
      <c r="B6" s="80"/>
      <c r="F6" s="25"/>
      <c r="G6" s="26"/>
    </row>
    <row r="7" spans="1:7">
      <c r="B7" s="80"/>
      <c r="C7" s="19"/>
      <c r="D7" s="19"/>
      <c r="E7" s="19"/>
      <c r="F7" s="19"/>
      <c r="G7" s="53"/>
    </row>
    <row r="8" spans="1:7">
      <c r="B8" s="82" t="s">
        <v>15</v>
      </c>
      <c r="C8" s="5" t="s">
        <v>13</v>
      </c>
      <c r="D8" s="14" t="s">
        <v>10</v>
      </c>
      <c r="E8" s="14" t="s">
        <v>11</v>
      </c>
      <c r="F8" s="40" t="s">
        <v>14</v>
      </c>
      <c r="G8" s="54" t="s">
        <v>9</v>
      </c>
    </row>
    <row r="9" spans="1:7">
      <c r="B9" s="80"/>
      <c r="C9" s="47"/>
      <c r="D9" s="7"/>
      <c r="E9" s="15"/>
      <c r="F9" s="25"/>
      <c r="G9" s="26"/>
    </row>
    <row r="10" spans="1:7" ht="14.25" thickBot="1">
      <c r="A10" s="79"/>
      <c r="B10" s="79" t="s">
        <v>645</v>
      </c>
      <c r="C10" s="48" t="s">
        <v>24</v>
      </c>
      <c r="D10" s="3"/>
      <c r="E10" s="41"/>
      <c r="F10" s="23"/>
      <c r="G10" s="29"/>
    </row>
    <row r="11" spans="1:7">
      <c r="B11" s="83"/>
      <c r="C11" s="55"/>
      <c r="D11" s="17"/>
      <c r="E11" s="42"/>
      <c r="F11" s="25"/>
      <c r="G11" s="26"/>
    </row>
    <row r="12" spans="1:7">
      <c r="A12" s="84"/>
      <c r="B12" s="125" t="s">
        <v>646</v>
      </c>
      <c r="C12" s="49" t="s">
        <v>81</v>
      </c>
      <c r="D12" s="37"/>
      <c r="E12" s="43"/>
      <c r="F12" s="38"/>
      <c r="G12" s="39"/>
    </row>
    <row r="13" spans="1:7">
      <c r="B13" s="83"/>
      <c r="C13" s="55"/>
      <c r="D13" s="17"/>
      <c r="E13" s="42"/>
      <c r="F13" s="25"/>
      <c r="G13" s="26"/>
    </row>
    <row r="14" spans="1:7" ht="93.75" customHeight="1">
      <c r="A14" s="108" t="s">
        <v>22</v>
      </c>
      <c r="B14" s="114"/>
      <c r="C14" s="95" t="s">
        <v>94</v>
      </c>
      <c r="D14" s="17"/>
      <c r="E14" s="42"/>
      <c r="F14" s="25"/>
      <c r="G14" s="26"/>
    </row>
    <row r="15" spans="1:7">
      <c r="B15" s="115" t="s">
        <v>16</v>
      </c>
      <c r="C15" s="116" t="s">
        <v>515</v>
      </c>
      <c r="D15" s="117" t="s">
        <v>8</v>
      </c>
      <c r="E15" s="118">
        <v>1</v>
      </c>
      <c r="F15" s="154"/>
      <c r="G15" s="112">
        <f>F15*E15</f>
        <v>0</v>
      </c>
    </row>
    <row r="16" spans="1:7">
      <c r="B16" s="80"/>
      <c r="C16" s="10"/>
      <c r="E16" s="42"/>
      <c r="F16" s="25"/>
      <c r="G16" s="26"/>
    </row>
    <row r="17" spans="1:7" ht="96" customHeight="1">
      <c r="A17" s="126" t="s">
        <v>21</v>
      </c>
      <c r="B17" s="114"/>
      <c r="C17" s="95" t="s">
        <v>204</v>
      </c>
      <c r="E17" s="42"/>
      <c r="F17" s="25"/>
      <c r="G17" s="26"/>
    </row>
    <row r="18" spans="1:7">
      <c r="B18" s="115" t="s">
        <v>16</v>
      </c>
      <c r="C18" s="116" t="s">
        <v>516</v>
      </c>
      <c r="D18" s="117" t="s">
        <v>8</v>
      </c>
      <c r="E18" s="118">
        <v>1</v>
      </c>
      <c r="F18" s="154"/>
      <c r="G18" s="112">
        <f>F18*E18</f>
        <v>0</v>
      </c>
    </row>
    <row r="19" spans="1:7">
      <c r="B19" s="83"/>
      <c r="C19" s="55"/>
      <c r="D19" s="17"/>
      <c r="E19" s="42"/>
      <c r="F19" s="25"/>
      <c r="G19" s="26"/>
    </row>
    <row r="20" spans="1:7">
      <c r="A20" s="85"/>
      <c r="B20" s="50"/>
      <c r="C20" s="50" t="str">
        <f>C12 &amp;" SKUPAJ:"</f>
        <v>PROJEKTNA DOKUMANTACIJA SKUPAJ:</v>
      </c>
      <c r="D20" s="18"/>
      <c r="E20" s="44"/>
      <c r="F20" s="31"/>
      <c r="G20" s="28">
        <f>SUM(G14:G19)</f>
        <v>0</v>
      </c>
    </row>
    <row r="21" spans="1:7">
      <c r="B21" s="83"/>
      <c r="C21" s="55"/>
      <c r="D21" s="17"/>
      <c r="E21" s="42"/>
      <c r="F21" s="25"/>
      <c r="G21" s="26"/>
    </row>
    <row r="22" spans="1:7">
      <c r="B22" s="12"/>
      <c r="C22" s="55"/>
      <c r="D22" s="17"/>
      <c r="E22" s="42"/>
      <c r="F22" s="25"/>
      <c r="G22" s="26"/>
    </row>
    <row r="23" spans="1:7">
      <c r="A23" s="84"/>
      <c r="B23" s="125" t="s">
        <v>647</v>
      </c>
      <c r="C23" s="49" t="s">
        <v>86</v>
      </c>
      <c r="D23" s="37"/>
      <c r="E23" s="43"/>
      <c r="F23" s="38"/>
      <c r="G23" s="39"/>
    </row>
    <row r="24" spans="1:7">
      <c r="B24" s="2"/>
    </row>
    <row r="25" spans="1:7" ht="241.5" customHeight="1">
      <c r="A25" s="108">
        <v>1</v>
      </c>
      <c r="B25" s="126"/>
      <c r="C25" s="95" t="s">
        <v>786</v>
      </c>
      <c r="G25" s="22"/>
    </row>
    <row r="26" spans="1:7">
      <c r="B26" s="122" t="s">
        <v>16</v>
      </c>
      <c r="C26" s="116" t="s">
        <v>517</v>
      </c>
      <c r="D26" s="120" t="s">
        <v>8</v>
      </c>
      <c r="E26" s="121">
        <v>1</v>
      </c>
      <c r="F26" s="154"/>
      <c r="G26" s="112">
        <f t="shared" ref="G26" si="0">F26*E26</f>
        <v>0</v>
      </c>
    </row>
    <row r="27" spans="1:7">
      <c r="B27" s="2"/>
    </row>
    <row r="28" spans="1:7">
      <c r="A28" s="50"/>
      <c r="B28" s="50"/>
      <c r="C28" s="50" t="str">
        <f>C23 &amp;" SKUPAJ:"</f>
        <v>MERITVE, TESTI SKUPAJ:</v>
      </c>
      <c r="D28" s="18"/>
      <c r="E28" s="45"/>
      <c r="F28" s="32"/>
      <c r="G28" s="33">
        <f>SUM(G25:G27)</f>
        <v>0</v>
      </c>
    </row>
  </sheetData>
  <sheetProtection algorithmName="SHA-512" hashValue="jJZk98RpjPYarpzjYaDE7SmLBVRhMgxp9HELYwluqM1lt+jAVu1iu/4HBxShc9FfGoM8rbqiYsLtWiuBPbmH8g==" saltValue="GqCm96ZJIWUNNBEUZYmbYA==" spinCount="100000" sheet="1" objects="1" scenarios="1"/>
  <pageMargins left="0.70866141732283472" right="0.70866141732283472" top="1.0236220472440944" bottom="0.74803149606299213" header="0.31496062992125984" footer="0.19685039370078741"/>
  <pageSetup paperSize="9" scale="82" firstPageNumber="0" fitToHeight="0" orientation="portrait" r:id="rId1"/>
  <headerFooter>
    <oddHeader>&amp;L&amp;"Arial Narrow,Navadno"RTV Slovenija - Stavba Center - TV
&amp;R&amp;"Arial Narrow,Navadno"POPIS DEL</oddHeader>
    <oddFooter>&amp;C&amp;"Arial Narrow,Navadno"&amp;A&amp;R&amp;"Arial Narrow,Navadno"&amp;P od &amp;N</oddFooter>
  </headerFooter>
  <rowBreaks count="1" manualBreakCount="1">
    <brk id="7" max="6" man="1"/>
  </rowBreak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Delovni listi</vt:lpstr>
      </vt:variant>
      <vt:variant>
        <vt:i4>7</vt:i4>
      </vt:variant>
      <vt:variant>
        <vt:lpstr>Imenovani obsegi</vt:lpstr>
      </vt:variant>
      <vt:variant>
        <vt:i4>13</vt:i4>
      </vt:variant>
    </vt:vector>
  </HeadingPairs>
  <TitlesOfParts>
    <vt:vector size="20" baseType="lpstr">
      <vt:lpstr>REKAPITULACIJA</vt:lpstr>
      <vt:lpstr>Splošna določila</vt:lpstr>
      <vt:lpstr>A. Del stavbe FF</vt:lpstr>
      <vt:lpstr>B. Del stavbe BW</vt:lpstr>
      <vt:lpstr>C. Del stavbe TT</vt:lpstr>
      <vt:lpstr>D. Del stavbe AZ</vt:lpstr>
      <vt:lpstr>E. Ostala dela</vt:lpstr>
      <vt:lpstr>'A. Del stavbe FF'!Področje_tiskanja</vt:lpstr>
      <vt:lpstr>'B. Del stavbe BW'!Področje_tiskanja</vt:lpstr>
      <vt:lpstr>'C. Del stavbe TT'!Področje_tiskanja</vt:lpstr>
      <vt:lpstr>'D. Del stavbe AZ'!Področje_tiskanja</vt:lpstr>
      <vt:lpstr>'E. Ostala dela'!Področje_tiskanja</vt:lpstr>
      <vt:lpstr>REKAPITULACIJA!Področje_tiskanja</vt:lpstr>
      <vt:lpstr>'Splošna določila'!Področje_tiskanja</vt:lpstr>
      <vt:lpstr>'A. Del stavbe FF'!Tiskanje_naslovov</vt:lpstr>
      <vt:lpstr>'B. Del stavbe BW'!Tiskanje_naslovov</vt:lpstr>
      <vt:lpstr>'C. Del stavbe TT'!Tiskanje_naslovov</vt:lpstr>
      <vt:lpstr>'D. Del stavbe AZ'!Tiskanje_naslovov</vt:lpstr>
      <vt:lpstr>'E. Ostala dela'!Tiskanje_naslovov</vt:lpstr>
      <vt:lpstr>'Splošna določila'!Tiskanje_naslovov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Nejc Avgustin</cp:lastModifiedBy>
  <dcterms:created xsi:type="dcterms:W3CDTF">2022-05-05T11:24:09Z</dcterms:created>
  <dcterms:modified xsi:type="dcterms:W3CDTF">2022-06-21T22:16:40Z</dcterms:modified>
</cp:coreProperties>
</file>